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ДОУ" sheetId="1" r:id="rId1"/>
    <sheet name="Доп.образование" sheetId="2" r:id="rId2"/>
    <sheet name="Прочие учр-я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AE16" i="3" l="1"/>
  <c r="W16" i="3"/>
  <c r="K16" i="3"/>
  <c r="AV15" i="3"/>
  <c r="AX15" i="3" s="1"/>
  <c r="AU15" i="3"/>
  <c r="AT15" i="3" s="1"/>
  <c r="AS15" i="3"/>
  <c r="AR15" i="3"/>
  <c r="AQ15" i="3"/>
  <c r="AB15" i="3"/>
  <c r="AA15" i="3"/>
  <c r="V15" i="3"/>
  <c r="U15" i="3"/>
  <c r="P15" i="3"/>
  <c r="O15" i="3"/>
  <c r="H15" i="3"/>
  <c r="J15" i="3" s="1"/>
  <c r="G15" i="3"/>
  <c r="F15" i="3" s="1"/>
  <c r="E15" i="3"/>
  <c r="AJ15" i="3" s="1"/>
  <c r="D15" i="3"/>
  <c r="AI15" i="3" s="1"/>
  <c r="C15" i="3"/>
  <c r="AV14" i="3"/>
  <c r="AX14" i="3" s="1"/>
  <c r="AU14" i="3"/>
  <c r="AT14" i="3" s="1"/>
  <c r="AS14" i="3"/>
  <c r="AR14" i="3"/>
  <c r="AQ14" i="3"/>
  <c r="AB14" i="3"/>
  <c r="AA14" i="3"/>
  <c r="V14" i="3"/>
  <c r="U14" i="3"/>
  <c r="P14" i="3"/>
  <c r="O14" i="3"/>
  <c r="H14" i="3"/>
  <c r="J14" i="3" s="1"/>
  <c r="G14" i="3"/>
  <c r="F14" i="3" s="1"/>
  <c r="E14" i="3"/>
  <c r="AJ14" i="3" s="1"/>
  <c r="D14" i="3"/>
  <c r="AI14" i="3" s="1"/>
  <c r="C14" i="3"/>
  <c r="AV13" i="3"/>
  <c r="AX13" i="3" s="1"/>
  <c r="AU13" i="3"/>
  <c r="AT13" i="3" s="1"/>
  <c r="AS13" i="3"/>
  <c r="AR13" i="3"/>
  <c r="AQ13" i="3"/>
  <c r="AB13" i="3"/>
  <c r="AA13" i="3"/>
  <c r="V13" i="3"/>
  <c r="U13" i="3"/>
  <c r="P13" i="3"/>
  <c r="O13" i="3"/>
  <c r="H13" i="3"/>
  <c r="J13" i="3" s="1"/>
  <c r="G13" i="3"/>
  <c r="F13" i="3" s="1"/>
  <c r="E13" i="3"/>
  <c r="AJ13" i="3" s="1"/>
  <c r="D13" i="3"/>
  <c r="AI13" i="3" s="1"/>
  <c r="C13" i="3"/>
  <c r="AV12" i="3"/>
  <c r="AX12" i="3" s="1"/>
  <c r="AU12" i="3"/>
  <c r="AT12" i="3" s="1"/>
  <c r="AS12" i="3"/>
  <c r="AR12" i="3"/>
  <c r="AQ12" i="3"/>
  <c r="AB12" i="3"/>
  <c r="AA12" i="3"/>
  <c r="V12" i="3"/>
  <c r="U12" i="3"/>
  <c r="P12" i="3"/>
  <c r="O12" i="3"/>
  <c r="H12" i="3"/>
  <c r="J12" i="3" s="1"/>
  <c r="G12" i="3"/>
  <c r="F12" i="3" s="1"/>
  <c r="E12" i="3"/>
  <c r="AJ12" i="3" s="1"/>
  <c r="D12" i="3"/>
  <c r="AI12" i="3" s="1"/>
  <c r="C12" i="3"/>
  <c r="AV11" i="3"/>
  <c r="AX11" i="3" s="1"/>
  <c r="AU11" i="3"/>
  <c r="AT11" i="3" s="1"/>
  <c r="AS11" i="3"/>
  <c r="AR11" i="3"/>
  <c r="AQ11" i="3"/>
  <c r="AN11" i="3"/>
  <c r="AM11" i="3"/>
  <c r="S11" i="3"/>
  <c r="S16" i="3" s="1"/>
  <c r="Q11" i="3"/>
  <c r="N11" i="3"/>
  <c r="P11" i="3" s="1"/>
  <c r="M11" i="3"/>
  <c r="L11" i="3"/>
  <c r="E11" i="3" s="1"/>
  <c r="K11" i="3"/>
  <c r="D11" i="3" s="1"/>
  <c r="C11" i="3" s="1"/>
  <c r="AX10" i="3"/>
  <c r="AV10" i="3"/>
  <c r="AV16" i="3" s="1"/>
  <c r="AU10" i="3"/>
  <c r="AW10" i="3" s="1"/>
  <c r="AT10" i="3"/>
  <c r="AS10" i="3"/>
  <c r="AS16" i="3" s="1"/>
  <c r="AR10" i="3"/>
  <c r="AR16" i="3" s="1"/>
  <c r="AQ10" i="3"/>
  <c r="AL10" i="3"/>
  <c r="AK10" i="3"/>
  <c r="AM10" i="3" s="1"/>
  <c r="AJ10" i="3"/>
  <c r="AN10" i="3" s="1"/>
  <c r="AI10" i="3"/>
  <c r="AF10" i="3"/>
  <c r="AH10" i="3" s="1"/>
  <c r="AE10" i="3"/>
  <c r="AD10" i="3"/>
  <c r="AD16" i="3" s="1"/>
  <c r="AC10" i="3"/>
  <c r="AC16" i="3" s="1"/>
  <c r="Z10" i="3"/>
  <c r="Z16" i="3" s="1"/>
  <c r="Y10" i="3"/>
  <c r="AA10" i="3" s="1"/>
  <c r="X10" i="3"/>
  <c r="AB10" i="3" s="1"/>
  <c r="W10" i="3"/>
  <c r="T10" i="3"/>
  <c r="V10" i="3" s="1"/>
  <c r="S10" i="3"/>
  <c r="R10" i="3"/>
  <c r="R16" i="3" s="1"/>
  <c r="Q10" i="3"/>
  <c r="Q16" i="3" s="1"/>
  <c r="N10" i="3"/>
  <c r="N16" i="3" s="1"/>
  <c r="M10" i="3"/>
  <c r="O10" i="3" s="1"/>
  <c r="L10" i="3"/>
  <c r="P10" i="3" s="1"/>
  <c r="K10" i="3"/>
  <c r="H10" i="3"/>
  <c r="D10" i="3"/>
  <c r="AV7" i="3"/>
  <c r="AX7" i="3" s="1"/>
  <c r="AU7" i="3"/>
  <c r="AS7" i="3"/>
  <c r="AR7" i="3"/>
  <c r="AW7" i="3" s="1"/>
  <c r="AL7" i="3"/>
  <c r="AN7" i="3" s="1"/>
  <c r="AK7" i="3"/>
  <c r="AM7" i="3" s="1"/>
  <c r="AJ7" i="3"/>
  <c r="AI7" i="3"/>
  <c r="AF7" i="3"/>
  <c r="AE7" i="3"/>
  <c r="AD7" i="3"/>
  <c r="AH7" i="3" s="1"/>
  <c r="AC7" i="3"/>
  <c r="AG7" i="3" s="1"/>
  <c r="Z7" i="3"/>
  <c r="AB7" i="3" s="1"/>
  <c r="Y7" i="3"/>
  <c r="AA7" i="3" s="1"/>
  <c r="X7" i="3"/>
  <c r="W7" i="3"/>
  <c r="T7" i="3"/>
  <c r="V7" i="3" s="1"/>
  <c r="S7" i="3"/>
  <c r="R7" i="3"/>
  <c r="Q7" i="3"/>
  <c r="N7" i="3"/>
  <c r="M7" i="3"/>
  <c r="L7" i="3"/>
  <c r="E7" i="3" s="1"/>
  <c r="K7" i="3"/>
  <c r="D7" i="3" s="1"/>
  <c r="G7" i="3"/>
  <c r="Q11" i="2"/>
  <c r="AL10" i="2"/>
  <c r="AK10" i="2"/>
  <c r="AJ10" i="2"/>
  <c r="AN10" i="2" s="1"/>
  <c r="AI10" i="2"/>
  <c r="AF10" i="2"/>
  <c r="AF11" i="2" s="1"/>
  <c r="AE10" i="2"/>
  <c r="AE11" i="2" s="1"/>
  <c r="AD10" i="2"/>
  <c r="AD11" i="2" s="1"/>
  <c r="AC10" i="2"/>
  <c r="AC11" i="2" s="1"/>
  <c r="Z10" i="2"/>
  <c r="Y10" i="2"/>
  <c r="X10" i="2"/>
  <c r="AB10" i="2" s="1"/>
  <c r="W10" i="2"/>
  <c r="T10" i="2"/>
  <c r="S10" i="2"/>
  <c r="U10" i="2" s="1"/>
  <c r="R10" i="2"/>
  <c r="Q10" i="2"/>
  <c r="N10" i="2"/>
  <c r="M10" i="2"/>
  <c r="G10" i="2" s="1"/>
  <c r="F10" i="2" s="1"/>
  <c r="L10" i="2"/>
  <c r="K10" i="2"/>
  <c r="H10" i="2"/>
  <c r="AL9" i="2"/>
  <c r="AN9" i="2" s="1"/>
  <c r="AK9" i="2"/>
  <c r="AJ9" i="2"/>
  <c r="AI9" i="2"/>
  <c r="Z9" i="2"/>
  <c r="Y9" i="2"/>
  <c r="X9" i="2"/>
  <c r="W9" i="2"/>
  <c r="AA9" i="2" s="1"/>
  <c r="T9" i="2"/>
  <c r="V9" i="2" s="1"/>
  <c r="S9" i="2"/>
  <c r="R9" i="2"/>
  <c r="Q9" i="2"/>
  <c r="N9" i="2"/>
  <c r="M9" i="2"/>
  <c r="L9" i="2"/>
  <c r="E9" i="2" s="1"/>
  <c r="K9" i="2"/>
  <c r="D9" i="2" s="1"/>
  <c r="H9" i="2"/>
  <c r="J9" i="2" s="1"/>
  <c r="G9" i="2"/>
  <c r="AL8" i="2"/>
  <c r="AK8" i="2"/>
  <c r="AM8" i="2" s="1"/>
  <c r="AJ8" i="2"/>
  <c r="AI8" i="2"/>
  <c r="Z8" i="2"/>
  <c r="Y8" i="2"/>
  <c r="Y11" i="2" s="1"/>
  <c r="X8" i="2"/>
  <c r="AB8" i="2" s="1"/>
  <c r="W8" i="2"/>
  <c r="T8" i="2"/>
  <c r="S8" i="2"/>
  <c r="U8" i="2" s="1"/>
  <c r="R8" i="2"/>
  <c r="Q8" i="2"/>
  <c r="N8" i="2"/>
  <c r="M8" i="2"/>
  <c r="L8" i="2"/>
  <c r="E8" i="2" s="1"/>
  <c r="K8" i="2"/>
  <c r="D8" i="2" s="1"/>
  <c r="H8" i="2"/>
  <c r="G8" i="2"/>
  <c r="F8" i="2" s="1"/>
  <c r="AL7" i="2"/>
  <c r="AN7" i="2" s="1"/>
  <c r="AK7" i="2"/>
  <c r="AJ7" i="2"/>
  <c r="AI7" i="2"/>
  <c r="AI11" i="2" s="1"/>
  <c r="Z7" i="2"/>
  <c r="Z11" i="2" s="1"/>
  <c r="Y7" i="2"/>
  <c r="X7" i="2"/>
  <c r="W7" i="2"/>
  <c r="W11" i="2" s="1"/>
  <c r="T7" i="2"/>
  <c r="T11" i="2" s="1"/>
  <c r="S7" i="2"/>
  <c r="R7" i="2"/>
  <c r="Q7" i="2"/>
  <c r="N7" i="2"/>
  <c r="N11" i="2" s="1"/>
  <c r="M7" i="2"/>
  <c r="M11" i="2" s="1"/>
  <c r="L7" i="2"/>
  <c r="K7" i="2"/>
  <c r="K11" i="2" s="1"/>
  <c r="H7" i="2"/>
  <c r="G7" i="2"/>
  <c r="AD31" i="1"/>
  <c r="AC31" i="1"/>
  <c r="AB31" i="1"/>
  <c r="AA31" i="1"/>
  <c r="AE31" i="1" s="1"/>
  <c r="X31" i="1"/>
  <c r="Z31" i="1" s="1"/>
  <c r="W31" i="1"/>
  <c r="V31" i="1"/>
  <c r="U31" i="1"/>
  <c r="R31" i="1"/>
  <c r="Q31" i="1"/>
  <c r="P31" i="1"/>
  <c r="O31" i="1"/>
  <c r="S31" i="1" s="1"/>
  <c r="N31" i="1"/>
  <c r="L31" i="1"/>
  <c r="K31" i="1"/>
  <c r="M31" i="1" s="1"/>
  <c r="J31" i="1"/>
  <c r="I31" i="1"/>
  <c r="F31" i="1"/>
  <c r="E31" i="1"/>
  <c r="D31" i="1"/>
  <c r="C31" i="1"/>
  <c r="AD30" i="1"/>
  <c r="AC30" i="1"/>
  <c r="AB30" i="1"/>
  <c r="AF30" i="1" s="1"/>
  <c r="AA30" i="1"/>
  <c r="X30" i="1"/>
  <c r="W30" i="1"/>
  <c r="Y30" i="1" s="1"/>
  <c r="V30" i="1"/>
  <c r="U30" i="1"/>
  <c r="R30" i="1"/>
  <c r="Q30" i="1"/>
  <c r="P30" i="1"/>
  <c r="T30" i="1" s="1"/>
  <c r="O30" i="1"/>
  <c r="L30" i="1"/>
  <c r="K30" i="1"/>
  <c r="M30" i="1" s="1"/>
  <c r="J30" i="1"/>
  <c r="I30" i="1"/>
  <c r="F30" i="1"/>
  <c r="AL30" i="1" s="1"/>
  <c r="E30" i="1"/>
  <c r="D30" i="1"/>
  <c r="AI30" i="1" s="1"/>
  <c r="C30" i="1"/>
  <c r="AH30" i="1" s="1"/>
  <c r="AD29" i="1"/>
  <c r="AF29" i="1" s="1"/>
  <c r="AC29" i="1"/>
  <c r="AE29" i="1" s="1"/>
  <c r="AB29" i="1"/>
  <c r="AA29" i="1"/>
  <c r="X29" i="1"/>
  <c r="Z29" i="1" s="1"/>
  <c r="W29" i="1"/>
  <c r="V29" i="1"/>
  <c r="U29" i="1"/>
  <c r="T29" i="1"/>
  <c r="R29" i="1"/>
  <c r="Q29" i="1"/>
  <c r="P29" i="1"/>
  <c r="O29" i="1"/>
  <c r="L29" i="1"/>
  <c r="N29" i="1" s="1"/>
  <c r="K29" i="1"/>
  <c r="J29" i="1"/>
  <c r="I29" i="1"/>
  <c r="AH29" i="1" s="1"/>
  <c r="AG29" i="1" s="1"/>
  <c r="F29" i="1"/>
  <c r="H29" i="1" s="1"/>
  <c r="E29" i="1"/>
  <c r="D29" i="1"/>
  <c r="AI29" i="1" s="1"/>
  <c r="C29" i="1"/>
  <c r="AD28" i="1"/>
  <c r="AC28" i="1"/>
  <c r="AE28" i="1" s="1"/>
  <c r="AB28" i="1"/>
  <c r="AA28" i="1"/>
  <c r="X28" i="1"/>
  <c r="W28" i="1"/>
  <c r="V28" i="1"/>
  <c r="Z28" i="1" s="1"/>
  <c r="U28" i="1"/>
  <c r="R28" i="1"/>
  <c r="Q28" i="1"/>
  <c r="S28" i="1" s="1"/>
  <c r="P28" i="1"/>
  <c r="O28" i="1"/>
  <c r="L28" i="1"/>
  <c r="K28" i="1"/>
  <c r="J28" i="1"/>
  <c r="I28" i="1"/>
  <c r="F28" i="1"/>
  <c r="E28" i="1"/>
  <c r="G28" i="1" s="1"/>
  <c r="D28" i="1"/>
  <c r="C28" i="1"/>
  <c r="AH28" i="1" s="1"/>
  <c r="AD27" i="1"/>
  <c r="AF27" i="1" s="1"/>
  <c r="AC27" i="1"/>
  <c r="AB27" i="1"/>
  <c r="AA27" i="1"/>
  <c r="AE27" i="1" s="1"/>
  <c r="X27" i="1"/>
  <c r="Z27" i="1" s="1"/>
  <c r="W27" i="1"/>
  <c r="Y27" i="1" s="1"/>
  <c r="V27" i="1"/>
  <c r="U27" i="1"/>
  <c r="R27" i="1"/>
  <c r="Q27" i="1"/>
  <c r="P27" i="1"/>
  <c r="O27" i="1"/>
  <c r="N27" i="1"/>
  <c r="L27" i="1"/>
  <c r="K27" i="1"/>
  <c r="M27" i="1" s="1"/>
  <c r="J27" i="1"/>
  <c r="I27" i="1"/>
  <c r="F27" i="1"/>
  <c r="H27" i="1" s="1"/>
  <c r="E27" i="1"/>
  <c r="D27" i="1"/>
  <c r="AI27" i="1" s="1"/>
  <c r="C27" i="1"/>
  <c r="AD26" i="1"/>
  <c r="AF26" i="1" s="1"/>
  <c r="AC26" i="1"/>
  <c r="AB26" i="1"/>
  <c r="AA26" i="1"/>
  <c r="X26" i="1"/>
  <c r="Z26" i="1" s="1"/>
  <c r="W26" i="1"/>
  <c r="Y26" i="1" s="1"/>
  <c r="V26" i="1"/>
  <c r="U26" i="1"/>
  <c r="R26" i="1"/>
  <c r="Q26" i="1"/>
  <c r="P26" i="1"/>
  <c r="O26" i="1"/>
  <c r="S26" i="1" s="1"/>
  <c r="L26" i="1"/>
  <c r="N26" i="1" s="1"/>
  <c r="K26" i="1"/>
  <c r="J26" i="1"/>
  <c r="I26" i="1"/>
  <c r="H26" i="1"/>
  <c r="F26" i="1"/>
  <c r="E26" i="1"/>
  <c r="AK26" i="1" s="1"/>
  <c r="D26" i="1"/>
  <c r="AI26" i="1" s="1"/>
  <c r="C26" i="1"/>
  <c r="AD25" i="1"/>
  <c r="AF25" i="1" s="1"/>
  <c r="AC25" i="1"/>
  <c r="AE25" i="1" s="1"/>
  <c r="AB25" i="1"/>
  <c r="AA25" i="1"/>
  <c r="X25" i="1"/>
  <c r="W25" i="1"/>
  <c r="V25" i="1"/>
  <c r="U25" i="1"/>
  <c r="R25" i="1"/>
  <c r="Q25" i="1"/>
  <c r="S25" i="1" s="1"/>
  <c r="P25" i="1"/>
  <c r="T25" i="1" s="1"/>
  <c r="O25" i="1"/>
  <c r="L25" i="1"/>
  <c r="K25" i="1"/>
  <c r="J25" i="1"/>
  <c r="I25" i="1"/>
  <c r="H25" i="1"/>
  <c r="F25" i="1"/>
  <c r="AL25" i="1" s="1"/>
  <c r="E25" i="1"/>
  <c r="G25" i="1" s="1"/>
  <c r="D25" i="1"/>
  <c r="C25" i="1"/>
  <c r="AD24" i="1"/>
  <c r="AF24" i="1" s="1"/>
  <c r="AC24" i="1"/>
  <c r="AE24" i="1" s="1"/>
  <c r="AB24" i="1"/>
  <c r="AA24" i="1"/>
  <c r="X24" i="1"/>
  <c r="Z24" i="1" s="1"/>
  <c r="W24" i="1"/>
  <c r="V24" i="1"/>
  <c r="U24" i="1"/>
  <c r="Y24" i="1" s="1"/>
  <c r="R24" i="1"/>
  <c r="T24" i="1" s="1"/>
  <c r="Q24" i="1"/>
  <c r="P24" i="1"/>
  <c r="O24" i="1"/>
  <c r="L24" i="1"/>
  <c r="K24" i="1"/>
  <c r="J24" i="1"/>
  <c r="I24" i="1"/>
  <c r="F24" i="1"/>
  <c r="H24" i="1" s="1"/>
  <c r="E24" i="1"/>
  <c r="D24" i="1"/>
  <c r="C24" i="1"/>
  <c r="AD23" i="1"/>
  <c r="AF23" i="1" s="1"/>
  <c r="AC23" i="1"/>
  <c r="AB23" i="1"/>
  <c r="AA23" i="1"/>
  <c r="Z23" i="1"/>
  <c r="X23" i="1"/>
  <c r="W23" i="1"/>
  <c r="V23" i="1"/>
  <c r="U23" i="1"/>
  <c r="R23" i="1"/>
  <c r="T23" i="1" s="1"/>
  <c r="Q23" i="1"/>
  <c r="P23" i="1"/>
  <c r="O23" i="1"/>
  <c r="S23" i="1" s="1"/>
  <c r="L23" i="1"/>
  <c r="K23" i="1"/>
  <c r="J23" i="1"/>
  <c r="I23" i="1"/>
  <c r="F23" i="1"/>
  <c r="E23" i="1"/>
  <c r="D23" i="1"/>
  <c r="C23" i="1"/>
  <c r="AD22" i="1"/>
  <c r="AC22" i="1"/>
  <c r="AB22" i="1"/>
  <c r="AF22" i="1" s="1"/>
  <c r="AA22" i="1"/>
  <c r="AE22" i="1" s="1"/>
  <c r="X22" i="1"/>
  <c r="W22" i="1"/>
  <c r="V22" i="1"/>
  <c r="U22" i="1"/>
  <c r="R22" i="1"/>
  <c r="Q22" i="1"/>
  <c r="P22" i="1"/>
  <c r="T22" i="1" s="1"/>
  <c r="O22" i="1"/>
  <c r="L22" i="1"/>
  <c r="K22" i="1"/>
  <c r="M22" i="1" s="1"/>
  <c r="J22" i="1"/>
  <c r="I22" i="1"/>
  <c r="F22" i="1"/>
  <c r="E22" i="1"/>
  <c r="D22" i="1"/>
  <c r="C22" i="1"/>
  <c r="AH22" i="1" s="1"/>
  <c r="AD21" i="1"/>
  <c r="AF21" i="1" s="1"/>
  <c r="AC21" i="1"/>
  <c r="AE21" i="1" s="1"/>
  <c r="AB21" i="1"/>
  <c r="AA21" i="1"/>
  <c r="X21" i="1"/>
  <c r="Z21" i="1" s="1"/>
  <c r="W21" i="1"/>
  <c r="V21" i="1"/>
  <c r="U21" i="1"/>
  <c r="T21" i="1"/>
  <c r="R21" i="1"/>
  <c r="Q21" i="1"/>
  <c r="P21" i="1"/>
  <c r="O21" i="1"/>
  <c r="L21" i="1"/>
  <c r="N21" i="1" s="1"/>
  <c r="K21" i="1"/>
  <c r="J21" i="1"/>
  <c r="I21" i="1"/>
  <c r="AH21" i="1" s="1"/>
  <c r="AG21" i="1" s="1"/>
  <c r="F21" i="1"/>
  <c r="E21" i="1"/>
  <c r="D21" i="1"/>
  <c r="AI21" i="1" s="1"/>
  <c r="C21" i="1"/>
  <c r="AD20" i="1"/>
  <c r="AC20" i="1"/>
  <c r="AE20" i="1" s="1"/>
  <c r="AB20" i="1"/>
  <c r="AA20" i="1"/>
  <c r="X20" i="1"/>
  <c r="W20" i="1"/>
  <c r="V20" i="1"/>
  <c r="Z20" i="1" s="1"/>
  <c r="U20" i="1"/>
  <c r="R20" i="1"/>
  <c r="Q20" i="1"/>
  <c r="S20" i="1" s="1"/>
  <c r="P20" i="1"/>
  <c r="O20" i="1"/>
  <c r="L20" i="1"/>
  <c r="K20" i="1"/>
  <c r="J20" i="1"/>
  <c r="I20" i="1"/>
  <c r="F20" i="1"/>
  <c r="E20" i="1"/>
  <c r="G20" i="1" s="1"/>
  <c r="D20" i="1"/>
  <c r="C20" i="1"/>
  <c r="AD19" i="1"/>
  <c r="AC19" i="1"/>
  <c r="AB19" i="1"/>
  <c r="AA19" i="1"/>
  <c r="Z19" i="1"/>
  <c r="X19" i="1"/>
  <c r="W19" i="1"/>
  <c r="Y19" i="1" s="1"/>
  <c r="V19" i="1"/>
  <c r="U19" i="1"/>
  <c r="R19" i="1"/>
  <c r="Q19" i="1"/>
  <c r="P19" i="1"/>
  <c r="T19" i="1" s="1"/>
  <c r="O19" i="1"/>
  <c r="L19" i="1"/>
  <c r="K19" i="1"/>
  <c r="M19" i="1" s="1"/>
  <c r="J19" i="1"/>
  <c r="I19" i="1"/>
  <c r="F19" i="1"/>
  <c r="E19" i="1"/>
  <c r="D19" i="1"/>
  <c r="C19" i="1"/>
  <c r="AH19" i="1" s="1"/>
  <c r="AD18" i="1"/>
  <c r="AC18" i="1"/>
  <c r="AE18" i="1" s="1"/>
  <c r="AB18" i="1"/>
  <c r="AF18" i="1" s="1"/>
  <c r="AA18" i="1"/>
  <c r="X18" i="1"/>
  <c r="W18" i="1"/>
  <c r="V18" i="1"/>
  <c r="U18" i="1"/>
  <c r="R18" i="1"/>
  <c r="T18" i="1" s="1"/>
  <c r="Q18" i="1"/>
  <c r="S18" i="1" s="1"/>
  <c r="P18" i="1"/>
  <c r="O18" i="1"/>
  <c r="L18" i="1"/>
  <c r="N18" i="1" s="1"/>
  <c r="K18" i="1"/>
  <c r="M18" i="1" s="1"/>
  <c r="J18" i="1"/>
  <c r="I18" i="1"/>
  <c r="F18" i="1"/>
  <c r="E18" i="1"/>
  <c r="D18" i="1"/>
  <c r="AI18" i="1" s="1"/>
  <c r="C18" i="1"/>
  <c r="AD17" i="1"/>
  <c r="AC17" i="1"/>
  <c r="AB17" i="1"/>
  <c r="AA17" i="1"/>
  <c r="X17" i="1"/>
  <c r="Z17" i="1" s="1"/>
  <c r="W17" i="1"/>
  <c r="Y17" i="1" s="1"/>
  <c r="V17" i="1"/>
  <c r="U17" i="1"/>
  <c r="R17" i="1"/>
  <c r="Q17" i="1"/>
  <c r="P17" i="1"/>
  <c r="O17" i="1"/>
  <c r="S17" i="1" s="1"/>
  <c r="L17" i="1"/>
  <c r="N17" i="1" s="1"/>
  <c r="K17" i="1"/>
  <c r="J17" i="1"/>
  <c r="I17" i="1"/>
  <c r="F17" i="1"/>
  <c r="AL17" i="1" s="1"/>
  <c r="E17" i="1"/>
  <c r="AK17" i="1" s="1"/>
  <c r="D17" i="1"/>
  <c r="AI17" i="1" s="1"/>
  <c r="C17" i="1"/>
  <c r="AF16" i="1"/>
  <c r="AD16" i="1"/>
  <c r="AC16" i="1"/>
  <c r="AB16" i="1"/>
  <c r="AA16" i="1"/>
  <c r="X16" i="1"/>
  <c r="Z16" i="1" s="1"/>
  <c r="W16" i="1"/>
  <c r="V16" i="1"/>
  <c r="U16" i="1"/>
  <c r="Y16" i="1" s="1"/>
  <c r="R16" i="1"/>
  <c r="T16" i="1" s="1"/>
  <c r="Q16" i="1"/>
  <c r="P16" i="1"/>
  <c r="O16" i="1"/>
  <c r="L16" i="1"/>
  <c r="K16" i="1"/>
  <c r="J16" i="1"/>
  <c r="I16" i="1"/>
  <c r="H16" i="1"/>
  <c r="F16" i="1"/>
  <c r="E16" i="1"/>
  <c r="G16" i="1" s="1"/>
  <c r="D16" i="1"/>
  <c r="C16" i="1"/>
  <c r="AD15" i="1"/>
  <c r="AF15" i="1" s="1"/>
  <c r="AC15" i="1"/>
  <c r="AE15" i="1" s="1"/>
  <c r="AB15" i="1"/>
  <c r="AA15" i="1"/>
  <c r="X15" i="1"/>
  <c r="W15" i="1"/>
  <c r="V15" i="1"/>
  <c r="U15" i="1"/>
  <c r="R15" i="1"/>
  <c r="T15" i="1" s="1"/>
  <c r="Q15" i="1"/>
  <c r="P15" i="1"/>
  <c r="O15" i="1"/>
  <c r="L15" i="1"/>
  <c r="K15" i="1"/>
  <c r="J15" i="1"/>
  <c r="I15" i="1"/>
  <c r="M15" i="1" s="1"/>
  <c r="F15" i="1"/>
  <c r="H15" i="1" s="1"/>
  <c r="E15" i="1"/>
  <c r="D15" i="1"/>
  <c r="C15" i="1"/>
  <c r="AH15" i="1" s="1"/>
  <c r="AD14" i="1"/>
  <c r="AC14" i="1"/>
  <c r="AB14" i="1"/>
  <c r="AA14" i="1"/>
  <c r="AE14" i="1" s="1"/>
  <c r="X14" i="1"/>
  <c r="Z14" i="1" s="1"/>
  <c r="W14" i="1"/>
  <c r="Y14" i="1" s="1"/>
  <c r="V14" i="1"/>
  <c r="U14" i="1"/>
  <c r="R14" i="1"/>
  <c r="Q14" i="1"/>
  <c r="P14" i="1"/>
  <c r="O14" i="1"/>
  <c r="S14" i="1" s="1"/>
  <c r="N14" i="1"/>
  <c r="L14" i="1"/>
  <c r="K14" i="1"/>
  <c r="M14" i="1" s="1"/>
  <c r="J14" i="1"/>
  <c r="I14" i="1"/>
  <c r="F14" i="1"/>
  <c r="E14" i="1"/>
  <c r="D14" i="1"/>
  <c r="C14" i="1"/>
  <c r="AD13" i="1"/>
  <c r="AC13" i="1"/>
  <c r="AB13" i="1"/>
  <c r="AA13" i="1"/>
  <c r="X13" i="1"/>
  <c r="Z13" i="1" s="1"/>
  <c r="W13" i="1"/>
  <c r="Y13" i="1" s="1"/>
  <c r="V13" i="1"/>
  <c r="U13" i="1"/>
  <c r="R13" i="1"/>
  <c r="Q13" i="1"/>
  <c r="P13" i="1"/>
  <c r="O13" i="1"/>
  <c r="L13" i="1"/>
  <c r="N13" i="1" s="1"/>
  <c r="K13" i="1"/>
  <c r="M13" i="1" s="1"/>
  <c r="J13" i="1"/>
  <c r="I13" i="1"/>
  <c r="F13" i="1"/>
  <c r="E13" i="1"/>
  <c r="D13" i="1"/>
  <c r="C13" i="1"/>
  <c r="AH13" i="1" s="1"/>
  <c r="AD12" i="1"/>
  <c r="AF12" i="1" s="1"/>
  <c r="AC12" i="1"/>
  <c r="AE12" i="1" s="1"/>
  <c r="AB12" i="1"/>
  <c r="AA12" i="1"/>
  <c r="X12" i="1"/>
  <c r="Z12" i="1" s="1"/>
  <c r="W12" i="1"/>
  <c r="V12" i="1"/>
  <c r="U12" i="1"/>
  <c r="T12" i="1"/>
  <c r="R12" i="1"/>
  <c r="Q12" i="1"/>
  <c r="P12" i="1"/>
  <c r="O12" i="1"/>
  <c r="L12" i="1"/>
  <c r="N12" i="1" s="1"/>
  <c r="K12" i="1"/>
  <c r="J12" i="1"/>
  <c r="I12" i="1"/>
  <c r="AH12" i="1" s="1"/>
  <c r="F12" i="1"/>
  <c r="E12" i="1"/>
  <c r="D12" i="1"/>
  <c r="AI12" i="1" s="1"/>
  <c r="C12" i="1"/>
  <c r="AD11" i="1"/>
  <c r="AC11" i="1"/>
  <c r="AE11" i="1" s="1"/>
  <c r="AB11" i="1"/>
  <c r="AA11" i="1"/>
  <c r="X11" i="1"/>
  <c r="W11" i="1"/>
  <c r="V11" i="1"/>
  <c r="Z11" i="1" s="1"/>
  <c r="U11" i="1"/>
  <c r="R11" i="1"/>
  <c r="Q11" i="1"/>
  <c r="S11" i="1" s="1"/>
  <c r="P11" i="1"/>
  <c r="O11" i="1"/>
  <c r="L11" i="1"/>
  <c r="K11" i="1"/>
  <c r="J11" i="1"/>
  <c r="I11" i="1"/>
  <c r="F11" i="1"/>
  <c r="E11" i="1"/>
  <c r="G11" i="1" s="1"/>
  <c r="D11" i="1"/>
  <c r="C11" i="1"/>
  <c r="AH11" i="1" s="1"/>
  <c r="AD10" i="1"/>
  <c r="AF10" i="1" s="1"/>
  <c r="AC10" i="1"/>
  <c r="AB10" i="1"/>
  <c r="AA10" i="1"/>
  <c r="Z10" i="1"/>
  <c r="X10" i="1"/>
  <c r="W10" i="1"/>
  <c r="V10" i="1"/>
  <c r="U10" i="1"/>
  <c r="R10" i="1"/>
  <c r="T10" i="1" s="1"/>
  <c r="Q10" i="1"/>
  <c r="P10" i="1"/>
  <c r="O10" i="1"/>
  <c r="S10" i="1" s="1"/>
  <c r="L10" i="1"/>
  <c r="N10" i="1" s="1"/>
  <c r="K10" i="1"/>
  <c r="J10" i="1"/>
  <c r="I10" i="1"/>
  <c r="F10" i="1"/>
  <c r="E10" i="1"/>
  <c r="D10" i="1"/>
  <c r="C10" i="1"/>
  <c r="G10" i="1" s="1"/>
  <c r="AD9" i="1"/>
  <c r="AC9" i="1"/>
  <c r="AB9" i="1"/>
  <c r="AF9" i="1" s="1"/>
  <c r="AA9" i="1"/>
  <c r="AE9" i="1" s="1"/>
  <c r="X9" i="1"/>
  <c r="W9" i="1"/>
  <c r="V9" i="1"/>
  <c r="U9" i="1"/>
  <c r="R9" i="1"/>
  <c r="Q9" i="1"/>
  <c r="P9" i="1"/>
  <c r="T9" i="1" s="1"/>
  <c r="O9" i="1"/>
  <c r="S9" i="1" s="1"/>
  <c r="L9" i="1"/>
  <c r="K9" i="1"/>
  <c r="J9" i="1"/>
  <c r="I9" i="1"/>
  <c r="F9" i="1"/>
  <c r="AL9" i="1" s="1"/>
  <c r="E9" i="1"/>
  <c r="AK9" i="1" s="1"/>
  <c r="D9" i="1"/>
  <c r="AI9" i="1" s="1"/>
  <c r="C9" i="1"/>
  <c r="AD8" i="1"/>
  <c r="AC8" i="1"/>
  <c r="AE8" i="1" s="1"/>
  <c r="AB8" i="1"/>
  <c r="AF8" i="1" s="1"/>
  <c r="AA8" i="1"/>
  <c r="X8" i="1"/>
  <c r="W8" i="1"/>
  <c r="V8" i="1"/>
  <c r="U8" i="1"/>
  <c r="T8" i="1"/>
  <c r="R8" i="1"/>
  <c r="Q8" i="1"/>
  <c r="S8" i="1" s="1"/>
  <c r="P8" i="1"/>
  <c r="O8" i="1"/>
  <c r="L8" i="1"/>
  <c r="K8" i="1"/>
  <c r="J8" i="1"/>
  <c r="I8" i="1"/>
  <c r="AH8" i="1" s="1"/>
  <c r="F8" i="1"/>
  <c r="H8" i="1" s="1"/>
  <c r="E8" i="1"/>
  <c r="D8" i="1"/>
  <c r="C8" i="1"/>
  <c r="AD7" i="1"/>
  <c r="AF7" i="1" s="1"/>
  <c r="AC7" i="1"/>
  <c r="AB7" i="1"/>
  <c r="AA7" i="1"/>
  <c r="X7" i="1"/>
  <c r="W7" i="1"/>
  <c r="Y7" i="1" s="1"/>
  <c r="V7" i="1"/>
  <c r="U7" i="1"/>
  <c r="R7" i="1"/>
  <c r="T7" i="1" s="1"/>
  <c r="Q7" i="1"/>
  <c r="P7" i="1"/>
  <c r="O7" i="1"/>
  <c r="S7" i="1" s="1"/>
  <c r="L7" i="1"/>
  <c r="K7" i="1"/>
  <c r="J7" i="1"/>
  <c r="I7" i="1"/>
  <c r="F7" i="1"/>
  <c r="H7" i="1" s="1"/>
  <c r="E7" i="1"/>
  <c r="AK7" i="1" s="1"/>
  <c r="D7" i="1"/>
  <c r="C7" i="1"/>
  <c r="AH7" i="1" s="1"/>
  <c r="AD6" i="1"/>
  <c r="AC6" i="1"/>
  <c r="AB6" i="1"/>
  <c r="AA6" i="1"/>
  <c r="X6" i="1"/>
  <c r="Z6" i="1" s="1"/>
  <c r="W6" i="1"/>
  <c r="V6" i="1"/>
  <c r="U6" i="1"/>
  <c r="R6" i="1"/>
  <c r="Q6" i="1"/>
  <c r="P6" i="1"/>
  <c r="O6" i="1"/>
  <c r="L6" i="1"/>
  <c r="K6" i="1"/>
  <c r="J6" i="1"/>
  <c r="I6" i="1"/>
  <c r="F6" i="1"/>
  <c r="F32" i="1" s="1"/>
  <c r="E6" i="1"/>
  <c r="D6" i="1"/>
  <c r="C6" i="1"/>
  <c r="G6" i="1" s="1"/>
  <c r="U16" i="3" l="1"/>
  <c r="D16" i="3"/>
  <c r="AQ16" i="3"/>
  <c r="AX16" i="3"/>
  <c r="C7" i="3"/>
  <c r="AG16" i="3"/>
  <c r="O7" i="3"/>
  <c r="AK12" i="3"/>
  <c r="AM12" i="3" s="1"/>
  <c r="AK15" i="3"/>
  <c r="AM15" i="3" s="1"/>
  <c r="AU16" i="3"/>
  <c r="H7" i="3"/>
  <c r="J7" i="3" s="1"/>
  <c r="E10" i="3"/>
  <c r="J10" i="3" s="1"/>
  <c r="U10" i="3"/>
  <c r="AG10" i="3"/>
  <c r="G11" i="3"/>
  <c r="O11" i="3"/>
  <c r="U11" i="3"/>
  <c r="AL12" i="3"/>
  <c r="AN12" i="3" s="1"/>
  <c r="AL13" i="3"/>
  <c r="AN13" i="3" s="1"/>
  <c r="AL14" i="3"/>
  <c r="AN14" i="3" s="1"/>
  <c r="AL15" i="3"/>
  <c r="AN15" i="3" s="1"/>
  <c r="L16" i="3"/>
  <c r="E16" i="3" s="1"/>
  <c r="T16" i="3"/>
  <c r="V16" i="3" s="1"/>
  <c r="X16" i="3"/>
  <c r="AB16" i="3" s="1"/>
  <c r="AF16" i="3"/>
  <c r="AH16" i="3" s="1"/>
  <c r="AK13" i="3"/>
  <c r="AM13" i="3" s="1"/>
  <c r="AK14" i="3"/>
  <c r="AM14" i="3" s="1"/>
  <c r="I7" i="3"/>
  <c r="AT7" i="3"/>
  <c r="H11" i="3"/>
  <c r="J11" i="3" s="1"/>
  <c r="AW11" i="3"/>
  <c r="I12" i="3"/>
  <c r="AW12" i="3"/>
  <c r="I13" i="3"/>
  <c r="AW13" i="3"/>
  <c r="I14" i="3"/>
  <c r="AW14" i="3"/>
  <c r="I15" i="3"/>
  <c r="AW15" i="3"/>
  <c r="M16" i="3"/>
  <c r="Y16" i="3"/>
  <c r="AA16" i="3" s="1"/>
  <c r="G10" i="3"/>
  <c r="AG11" i="2"/>
  <c r="L11" i="2"/>
  <c r="R11" i="2"/>
  <c r="X11" i="2"/>
  <c r="AJ11" i="2"/>
  <c r="V8" i="2"/>
  <c r="AN8" i="2"/>
  <c r="AB9" i="2"/>
  <c r="V10" i="2"/>
  <c r="AH11" i="2"/>
  <c r="V11" i="2"/>
  <c r="AB11" i="2"/>
  <c r="E10" i="2"/>
  <c r="D11" i="2"/>
  <c r="F7" i="2"/>
  <c r="S11" i="2"/>
  <c r="U11" i="2" s="1"/>
  <c r="AM7" i="2"/>
  <c r="AA8" i="2"/>
  <c r="F9" i="2"/>
  <c r="U9" i="2"/>
  <c r="AM9" i="2"/>
  <c r="O10" i="2"/>
  <c r="AA10" i="2"/>
  <c r="AM10" i="2"/>
  <c r="P11" i="2"/>
  <c r="C9" i="2"/>
  <c r="AA11" i="2"/>
  <c r="J8" i="2"/>
  <c r="J10" i="2"/>
  <c r="C8" i="2"/>
  <c r="O11" i="2"/>
  <c r="AA7" i="2"/>
  <c r="O8" i="2"/>
  <c r="O9" i="2"/>
  <c r="D7" i="2"/>
  <c r="C7" i="2" s="1"/>
  <c r="P7" i="2"/>
  <c r="AB7" i="2"/>
  <c r="P8" i="2"/>
  <c r="P9" i="2"/>
  <c r="D10" i="2"/>
  <c r="C10" i="2" s="1"/>
  <c r="P10" i="2"/>
  <c r="AL11" i="2"/>
  <c r="AN11" i="2" s="1"/>
  <c r="O7" i="2"/>
  <c r="AK11" i="2"/>
  <c r="AM11" i="2" s="1"/>
  <c r="E7" i="2"/>
  <c r="J7" i="2" s="1"/>
  <c r="U7" i="2"/>
  <c r="I8" i="2"/>
  <c r="I9" i="2"/>
  <c r="I10" i="2"/>
  <c r="AG10" i="2"/>
  <c r="V7" i="2"/>
  <c r="AH10" i="2"/>
  <c r="AI10" i="1"/>
  <c r="AI20" i="1"/>
  <c r="AI23" i="1"/>
  <c r="AG23" i="1" s="1"/>
  <c r="O32" i="1"/>
  <c r="U32" i="1"/>
  <c r="AE7" i="1"/>
  <c r="N8" i="1"/>
  <c r="M9" i="1"/>
  <c r="Y9" i="1"/>
  <c r="M10" i="1"/>
  <c r="AE10" i="1"/>
  <c r="AH10" i="1"/>
  <c r="H11" i="1"/>
  <c r="T11" i="1"/>
  <c r="AF11" i="1"/>
  <c r="G12" i="1"/>
  <c r="Y12" i="1"/>
  <c r="H14" i="1"/>
  <c r="Y15" i="1"/>
  <c r="S16" i="1"/>
  <c r="AE17" i="1"/>
  <c r="AH18" i="1"/>
  <c r="AG18" i="1" s="1"/>
  <c r="Z18" i="1"/>
  <c r="Y21" i="1"/>
  <c r="N22" i="1"/>
  <c r="Y22" i="1"/>
  <c r="M23" i="1"/>
  <c r="AE23" i="1"/>
  <c r="AH24" i="1"/>
  <c r="AE26" i="1"/>
  <c r="H28" i="1"/>
  <c r="T28" i="1"/>
  <c r="AF28" i="1"/>
  <c r="G29" i="1"/>
  <c r="Y29" i="1"/>
  <c r="AN30" i="1"/>
  <c r="N30" i="1"/>
  <c r="Z30" i="1"/>
  <c r="H31" i="1"/>
  <c r="Y31" i="1"/>
  <c r="AH14" i="1"/>
  <c r="J32" i="1"/>
  <c r="AI7" i="1"/>
  <c r="AG7" i="1" s="1"/>
  <c r="Z7" i="1"/>
  <c r="Z8" i="1"/>
  <c r="AN9" i="1"/>
  <c r="N9" i="1"/>
  <c r="Z9" i="1"/>
  <c r="H10" i="1"/>
  <c r="Y10" i="1"/>
  <c r="M11" i="1"/>
  <c r="Y11" i="1"/>
  <c r="S12" i="1"/>
  <c r="S13" i="1"/>
  <c r="AE13" i="1"/>
  <c r="G14" i="1"/>
  <c r="T14" i="1"/>
  <c r="AI15" i="1"/>
  <c r="AG15" i="1" s="1"/>
  <c r="Z15" i="1"/>
  <c r="N16" i="1"/>
  <c r="AE16" i="1"/>
  <c r="T17" i="1"/>
  <c r="AF17" i="1"/>
  <c r="Y18" i="1"/>
  <c r="S19" i="1"/>
  <c r="AF19" i="1"/>
  <c r="H20" i="1"/>
  <c r="T20" i="1"/>
  <c r="AF20" i="1"/>
  <c r="G21" i="1"/>
  <c r="S21" i="1"/>
  <c r="S22" i="1"/>
  <c r="Z22" i="1"/>
  <c r="H23" i="1"/>
  <c r="Y23" i="1"/>
  <c r="N24" i="1"/>
  <c r="N25" i="1"/>
  <c r="Z25" i="1"/>
  <c r="T26" i="1"/>
  <c r="G27" i="1"/>
  <c r="T27" i="1"/>
  <c r="M28" i="1"/>
  <c r="Y28" i="1"/>
  <c r="S29" i="1"/>
  <c r="S30" i="1"/>
  <c r="AE30" i="1"/>
  <c r="AH31" i="1"/>
  <c r="T31" i="1"/>
  <c r="AG12" i="1"/>
  <c r="AH27" i="1"/>
  <c r="AG27" i="1" s="1"/>
  <c r="M7" i="1"/>
  <c r="G8" i="1"/>
  <c r="Y8" i="1"/>
  <c r="H12" i="1"/>
  <c r="H13" i="1"/>
  <c r="T13" i="1"/>
  <c r="AF13" i="1"/>
  <c r="AI14" i="1"/>
  <c r="AG14" i="1" s="1"/>
  <c r="AF14" i="1"/>
  <c r="G15" i="1"/>
  <c r="S15" i="1"/>
  <c r="M17" i="1"/>
  <c r="AI19" i="1"/>
  <c r="AE19" i="1"/>
  <c r="M20" i="1"/>
  <c r="AH20" i="1"/>
  <c r="AG20" i="1" s="1"/>
  <c r="AK20" i="1"/>
  <c r="AI22" i="1"/>
  <c r="AH23" i="1"/>
  <c r="N23" i="1"/>
  <c r="G24" i="1"/>
  <c r="S24" i="1"/>
  <c r="M25" i="1"/>
  <c r="Y25" i="1"/>
  <c r="M26" i="1"/>
  <c r="S27" i="1"/>
  <c r="AI28" i="1"/>
  <c r="AI31" i="1"/>
  <c r="AF31" i="1"/>
  <c r="AM7" i="1"/>
  <c r="AG19" i="1"/>
  <c r="AN17" i="1"/>
  <c r="AH9" i="1"/>
  <c r="AG9" i="1" s="1"/>
  <c r="G9" i="1"/>
  <c r="AL12" i="1"/>
  <c r="AN12" i="1" s="1"/>
  <c r="AK12" i="1"/>
  <c r="AK13" i="1"/>
  <c r="AI13" i="1"/>
  <c r="AK14" i="1"/>
  <c r="AK15" i="1"/>
  <c r="AI16" i="1"/>
  <c r="AH16" i="1"/>
  <c r="M16" i="1"/>
  <c r="AH17" i="1"/>
  <c r="AG17" i="1" s="1"/>
  <c r="G17" i="1"/>
  <c r="H18" i="1"/>
  <c r="G19" i="1"/>
  <c r="N20" i="1"/>
  <c r="H21" i="1"/>
  <c r="AK25" i="1"/>
  <c r="AG31" i="1"/>
  <c r="W32" i="1"/>
  <c r="Y32" i="1" s="1"/>
  <c r="Y6" i="1"/>
  <c r="N7" i="1"/>
  <c r="AJ9" i="1"/>
  <c r="N15" i="1"/>
  <c r="AJ17" i="1"/>
  <c r="R32" i="1"/>
  <c r="T32" i="1" s="1"/>
  <c r="P32" i="1"/>
  <c r="T6" i="1"/>
  <c r="AC32" i="1"/>
  <c r="D32" i="1"/>
  <c r="H32" i="1" s="1"/>
  <c r="H6" i="1"/>
  <c r="G7" i="1"/>
  <c r="H9" i="1"/>
  <c r="AG10" i="1"/>
  <c r="AI11" i="1"/>
  <c r="AG11" i="1" s="1"/>
  <c r="N11" i="1"/>
  <c r="AL13" i="1"/>
  <c r="AN13" i="1" s="1"/>
  <c r="AL14" i="1"/>
  <c r="AN14" i="1" s="1"/>
  <c r="AL15" i="1"/>
  <c r="H17" i="1"/>
  <c r="AK18" i="1"/>
  <c r="H19" i="1"/>
  <c r="AL19" i="1"/>
  <c r="AN19" i="1" s="1"/>
  <c r="N19" i="1"/>
  <c r="Y20" i="1"/>
  <c r="M21" i="1"/>
  <c r="AL22" i="1"/>
  <c r="AN22" i="1" s="1"/>
  <c r="G23" i="1"/>
  <c r="AL23" i="1"/>
  <c r="AN23" i="1" s="1"/>
  <c r="AL24" i="1"/>
  <c r="AK27" i="1"/>
  <c r="S6" i="1"/>
  <c r="AB32" i="1"/>
  <c r="AF6" i="1"/>
  <c r="AL6" i="1"/>
  <c r="AL10" i="1"/>
  <c r="AN10" i="1" s="1"/>
  <c r="AL11" i="1"/>
  <c r="AN11" i="1" s="1"/>
  <c r="G18" i="1"/>
  <c r="AG28" i="1"/>
  <c r="C32" i="1"/>
  <c r="K32" i="1"/>
  <c r="M6" i="1"/>
  <c r="X32" i="1"/>
  <c r="AH6" i="1"/>
  <c r="AL7" i="1"/>
  <c r="AN7" i="1" s="1"/>
  <c r="AI8" i="1"/>
  <c r="AG8" i="1" s="1"/>
  <c r="M8" i="1"/>
  <c r="L32" i="1"/>
  <c r="Q32" i="1"/>
  <c r="S32" i="1" s="1"/>
  <c r="AD32" i="1"/>
  <c r="AI6" i="1"/>
  <c r="AK6" i="1"/>
  <c r="I32" i="1"/>
  <c r="N6" i="1"/>
  <c r="V32" i="1"/>
  <c r="AA32" i="1"/>
  <c r="AE6" i="1"/>
  <c r="AL8" i="1"/>
  <c r="AN8" i="1" s="1"/>
  <c r="AK8" i="1"/>
  <c r="AK10" i="1"/>
  <c r="AK11" i="1"/>
  <c r="M12" i="1"/>
  <c r="AG13" i="1"/>
  <c r="G13" i="1"/>
  <c r="AL16" i="1"/>
  <c r="AN16" i="1" s="1"/>
  <c r="AK16" i="1"/>
  <c r="AG22" i="1"/>
  <c r="G22" i="1"/>
  <c r="M24" i="1"/>
  <c r="N28" i="1"/>
  <c r="AL31" i="1"/>
  <c r="AK28" i="1"/>
  <c r="M29" i="1"/>
  <c r="AG30" i="1"/>
  <c r="G30" i="1"/>
  <c r="G31" i="1"/>
  <c r="E32" i="1"/>
  <c r="G32" i="1" s="1"/>
  <c r="AK19" i="1"/>
  <c r="AL20" i="1"/>
  <c r="AN20" i="1" s="1"/>
  <c r="H22" i="1"/>
  <c r="AI24" i="1"/>
  <c r="AG24" i="1" s="1"/>
  <c r="AH25" i="1"/>
  <c r="AL26" i="1"/>
  <c r="AN26" i="1" s="1"/>
  <c r="AL27" i="1"/>
  <c r="AN27" i="1" s="1"/>
  <c r="AL28" i="1"/>
  <c r="AN28" i="1" s="1"/>
  <c r="H30" i="1"/>
  <c r="AL18" i="1"/>
  <c r="AN18" i="1" s="1"/>
  <c r="AL21" i="1"/>
  <c r="AN21" i="1" s="1"/>
  <c r="AK21" i="1"/>
  <c r="AK22" i="1"/>
  <c r="AK23" i="1"/>
  <c r="AK24" i="1"/>
  <c r="AI25" i="1"/>
  <c r="AN25" i="1" s="1"/>
  <c r="AH26" i="1"/>
  <c r="AG26" i="1" s="1"/>
  <c r="G26" i="1"/>
  <c r="AL29" i="1"/>
  <c r="AN29" i="1" s="1"/>
  <c r="AK29" i="1"/>
  <c r="AK30" i="1"/>
  <c r="AK31" i="1"/>
  <c r="F10" i="3" l="1"/>
  <c r="I10" i="3"/>
  <c r="AT16" i="3"/>
  <c r="AW16" i="3"/>
  <c r="C10" i="3"/>
  <c r="F7" i="3"/>
  <c r="O16" i="3"/>
  <c r="G16" i="3"/>
  <c r="H16" i="3"/>
  <c r="J16" i="3" s="1"/>
  <c r="I11" i="3"/>
  <c r="F11" i="3"/>
  <c r="C16" i="3"/>
  <c r="P16" i="3"/>
  <c r="I7" i="2"/>
  <c r="E11" i="2"/>
  <c r="C11" i="2" s="1"/>
  <c r="G11" i="2"/>
  <c r="I11" i="2"/>
  <c r="H11" i="2"/>
  <c r="AF32" i="1"/>
  <c r="AM26" i="1"/>
  <c r="AM20" i="1"/>
  <c r="AG16" i="1"/>
  <c r="AM9" i="1"/>
  <c r="AN31" i="1"/>
  <c r="N32" i="1"/>
  <c r="AN15" i="1"/>
  <c r="AM30" i="1"/>
  <c r="AJ30" i="1"/>
  <c r="AJ23" i="1"/>
  <c r="AM23" i="1"/>
  <c r="AJ19" i="1"/>
  <c r="AM19" i="1"/>
  <c r="M32" i="1"/>
  <c r="AJ20" i="1"/>
  <c r="AM22" i="1"/>
  <c r="AJ22" i="1"/>
  <c r="AJ6" i="1"/>
  <c r="AM6" i="1"/>
  <c r="AK32" i="1"/>
  <c r="AH32" i="1"/>
  <c r="AG6" i="1"/>
  <c r="AL32" i="1"/>
  <c r="AN6" i="1"/>
  <c r="AJ27" i="1"/>
  <c r="AM27" i="1"/>
  <c r="AE32" i="1"/>
  <c r="AM25" i="1"/>
  <c r="AJ25" i="1"/>
  <c r="AJ14" i="1"/>
  <c r="AM14" i="1"/>
  <c r="AM17" i="1"/>
  <c r="AJ24" i="1"/>
  <c r="AM24" i="1"/>
  <c r="AJ10" i="1"/>
  <c r="AM10" i="1"/>
  <c r="AM21" i="1"/>
  <c r="AJ21" i="1"/>
  <c r="AM16" i="1"/>
  <c r="AJ16" i="1"/>
  <c r="AN24" i="1"/>
  <c r="AJ15" i="1"/>
  <c r="AM15" i="1"/>
  <c r="AJ31" i="1"/>
  <c r="AM31" i="1"/>
  <c r="AM29" i="1"/>
  <c r="AJ29" i="1"/>
  <c r="AG25" i="1"/>
  <c r="AJ28" i="1"/>
  <c r="AM28" i="1"/>
  <c r="AJ11" i="1"/>
  <c r="AM11" i="1"/>
  <c r="AM8" i="1"/>
  <c r="AJ8" i="1"/>
  <c r="AI32" i="1"/>
  <c r="Z32" i="1"/>
  <c r="AJ18" i="1"/>
  <c r="AM18" i="1"/>
  <c r="AM12" i="1"/>
  <c r="AJ12" i="1"/>
  <c r="AJ26" i="1"/>
  <c r="AM13" i="1"/>
  <c r="AJ13" i="1"/>
  <c r="AJ7" i="1"/>
  <c r="F16" i="3" l="1"/>
  <c r="I16" i="3"/>
  <c r="J11" i="2"/>
  <c r="F11" i="2"/>
  <c r="AN32" i="1"/>
  <c r="AG32" i="1"/>
  <c r="AJ32" i="1"/>
  <c r="AM32" i="1"/>
</calcChain>
</file>

<file path=xl/sharedStrings.xml><?xml version="1.0" encoding="utf-8"?>
<sst xmlns="http://schemas.openxmlformats.org/spreadsheetml/2006/main" count="280" uniqueCount="144">
  <si>
    <t>руководители</t>
  </si>
  <si>
    <t>административный персонал</t>
  </si>
  <si>
    <t>педагогические работники</t>
  </si>
  <si>
    <t>медицинский персонал</t>
  </si>
  <si>
    <t>прочий персонал</t>
  </si>
  <si>
    <t xml:space="preserve">ВСЕГО ПО УЧРЕЖДЕНИЮ </t>
  </si>
  <si>
    <t>Наименование УЧРЕЖДЕНИЯ</t>
  </si>
  <si>
    <t>осн пер</t>
  </si>
  <si>
    <t>в/с</t>
  </si>
  <si>
    <t>з/пл 
РУКОВОДИТЕЛЯ</t>
  </si>
  <si>
    <t>зп внеш совм</t>
  </si>
  <si>
    <t>средняя зп осн персонала</t>
  </si>
  <si>
    <t>средняя зп внеш сов</t>
  </si>
  <si>
    <t>вн/сов</t>
  </si>
  <si>
    <t>з/пл 
АДМ.ПЕРС (без руковод.)</t>
  </si>
  <si>
    <t xml:space="preserve">средняя зп осн персонала </t>
  </si>
  <si>
    <t>внеш сов</t>
  </si>
  <si>
    <t xml:space="preserve"> з/пл педагог работ.</t>
  </si>
  <si>
    <t>зп внеш сов</t>
  </si>
  <si>
    <t>з/пл 
медиц. персонала</t>
  </si>
  <si>
    <t>зп прочего персонала</t>
  </si>
  <si>
    <t>зп внеш. сов</t>
  </si>
  <si>
    <t>кол
-во</t>
  </si>
  <si>
    <t>осн.пер</t>
  </si>
  <si>
    <t>внеш.сов</t>
  </si>
  <si>
    <t>ВСЕГО з/пл 
ПО УЧРЕЖДЕНИЮ</t>
  </si>
  <si>
    <t>з/пл внеш сов</t>
  </si>
  <si>
    <t>ДОУ №     1</t>
  </si>
  <si>
    <r>
      <t xml:space="preserve">ДОУ №    </t>
    </r>
    <r>
      <rPr>
        <b/>
        <sz val="13"/>
        <rFont val="Times New Roman"/>
        <family val="1"/>
        <charset val="204"/>
      </rPr>
      <t>2</t>
    </r>
  </si>
  <si>
    <r>
      <t xml:space="preserve">ДОУ №    </t>
    </r>
    <r>
      <rPr>
        <b/>
        <sz val="13"/>
        <rFont val="Times New Roman"/>
        <family val="1"/>
        <charset val="204"/>
      </rPr>
      <t>3</t>
    </r>
  </si>
  <si>
    <r>
      <t xml:space="preserve">ДОУ №    </t>
    </r>
    <r>
      <rPr>
        <b/>
        <sz val="13"/>
        <rFont val="Times New Roman"/>
        <family val="1"/>
        <charset val="204"/>
      </rPr>
      <t>4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</si>
  <si>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5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</si>
  <si>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6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</si>
  <si>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7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</si>
  <si>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8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</si>
  <si>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9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</si>
  <si>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10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</si>
  <si>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11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</si>
  <si>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12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</si>
  <si>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13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</si>
  <si>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14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</si>
  <si>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15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</si>
  <si>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16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</si>
  <si>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17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</si>
  <si>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18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</si>
  <si>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19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</si>
  <si>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20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</si>
  <si>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21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</si>
  <si>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22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</si>
  <si>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23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</si>
  <si>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24</t>
    </r>
    <r>
      <rPr>
        <sz val="11"/>
        <color theme="1"/>
        <rFont val="Calibri"/>
        <family val="2"/>
        <scheme val="minor"/>
      </rPr>
      <t/>
    </r>
  </si>
  <si>
    <r>
      <t xml:space="preserve">ДОУ №    </t>
    </r>
    <r>
      <rPr>
        <b/>
        <sz val="13"/>
        <rFont val="Times New Roman"/>
        <family val="1"/>
        <charset val="204"/>
      </rPr>
      <t>25</t>
    </r>
    <r>
      <rPr>
        <sz val="11"/>
        <color theme="1"/>
        <rFont val="Calibri"/>
        <family val="2"/>
        <scheme val="minor"/>
      </rPr>
      <t/>
    </r>
  </si>
  <si>
    <r>
      <t xml:space="preserve">ДОУ №   </t>
    </r>
    <r>
      <rPr>
        <b/>
        <sz val="13"/>
        <rFont val="Times New Roman"/>
        <family val="1"/>
        <charset val="204"/>
      </rPr>
      <t>26</t>
    </r>
  </si>
  <si>
    <t>итого</t>
  </si>
  <si>
    <t>Сведения о численности и оплате труда работников сферы образования по категориям</t>
  </si>
  <si>
    <t>№ п/п</t>
  </si>
  <si>
    <t xml:space="preserve">всего работников </t>
  </si>
  <si>
    <t>адм.персонал</t>
  </si>
  <si>
    <t>педагогический персонал</t>
  </si>
  <si>
    <t>мед персонал</t>
  </si>
  <si>
    <t>Средняя численность работников, человек</t>
  </si>
  <si>
    <t xml:space="preserve">Фонд начисленной заработной платы работников за отчётный период, тыс руб. </t>
  </si>
  <si>
    <t>средняя зп</t>
  </si>
  <si>
    <t>числен</t>
  </si>
  <si>
    <t>фонд зп</t>
  </si>
  <si>
    <t>средняя</t>
  </si>
  <si>
    <t>списочного состава (без внешних совместителей)</t>
  </si>
  <si>
    <t>внеш совм</t>
  </si>
  <si>
    <t xml:space="preserve"> фонд всего</t>
  </si>
  <si>
    <t>списочного состава (без вн. совм)</t>
  </si>
  <si>
    <t xml:space="preserve"> внеш совм</t>
  </si>
  <si>
    <t>средняя зп обслуж пер</t>
  </si>
  <si>
    <t>кол
-во осн пер</t>
  </si>
  <si>
    <t xml:space="preserve"> з/пл руков</t>
  </si>
  <si>
    <t>средняя зп руков</t>
  </si>
  <si>
    <t>средняя внеш совм</t>
  </si>
  <si>
    <t>з/пл 
адм персонала (без руков.)</t>
  </si>
  <si>
    <t>средняя адм. персон</t>
  </si>
  <si>
    <t xml:space="preserve"> з/пл  педаг. доп. образ</t>
  </si>
  <si>
    <t>фонд внеш совм</t>
  </si>
  <si>
    <t>средняя зп тренеров</t>
  </si>
  <si>
    <t>з/пл осн. мед персонала</t>
  </si>
  <si>
    <t>средняя зп медика</t>
  </si>
  <si>
    <t>з/пл  прочий персонал</t>
  </si>
  <si>
    <t>внеш сов фонд</t>
  </si>
  <si>
    <r>
      <t>ЦДОД №</t>
    </r>
    <r>
      <rPr>
        <b/>
        <sz val="12"/>
        <rFont val="Times New Roman"/>
        <family val="1"/>
        <charset val="204"/>
      </rPr>
      <t>1</t>
    </r>
  </si>
  <si>
    <r>
      <t>ЦДОД №</t>
    </r>
    <r>
      <rPr>
        <b/>
        <sz val="12"/>
        <rFont val="Times New Roman"/>
        <family val="1"/>
        <charset val="204"/>
      </rPr>
      <t>2</t>
    </r>
    <r>
      <rPr>
        <sz val="11"/>
        <color theme="1"/>
        <rFont val="Calibri"/>
        <family val="2"/>
        <scheme val="minor"/>
      </rPr>
      <t/>
    </r>
  </si>
  <si>
    <r>
      <t>ЦДОД №</t>
    </r>
    <r>
      <rPr>
        <b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</si>
  <si>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t>ДЮСШ</t>
  </si>
  <si>
    <t>Итого</t>
  </si>
  <si>
    <t>всего</t>
  </si>
  <si>
    <t xml:space="preserve">№ </t>
  </si>
  <si>
    <t>Всего работников</t>
  </si>
  <si>
    <t>РУКОВОДИТЕЛИ</t>
  </si>
  <si>
    <t>админ персонал</t>
  </si>
  <si>
    <t>весь педагогический персонал</t>
  </si>
  <si>
    <t>из них учителя</t>
  </si>
  <si>
    <t>средняя численность работников, человек</t>
  </si>
  <si>
    <t>фонд начисленной заработной платы работников за отчётный период, тыс руб.</t>
  </si>
  <si>
    <t>всего числен.</t>
  </si>
  <si>
    <t>списочного состава (без внеш.сов)</t>
  </si>
  <si>
    <t>внеш.совм</t>
  </si>
  <si>
    <t>всего фонд</t>
  </si>
  <si>
    <t>средняя осн.перс</t>
  </si>
  <si>
    <t>средняя внеш.совм</t>
  </si>
  <si>
    <r>
      <t xml:space="preserve">з/пл 
</t>
    </r>
    <r>
      <rPr>
        <sz val="8"/>
        <rFont val="Times New Roman"/>
        <family val="1"/>
        <charset val="204"/>
      </rPr>
      <t>РУКОВОДИТЕЛЯ</t>
    </r>
  </si>
  <si>
    <t>средняя зп руковод</t>
  </si>
  <si>
    <r>
      <t xml:space="preserve">з/пл 
</t>
    </r>
    <r>
      <rPr>
        <sz val="8"/>
        <rFont val="Times New Roman"/>
        <family val="1"/>
        <charset val="204"/>
      </rPr>
      <t>АДМ. ПЕРСОНАЛ</t>
    </r>
    <r>
      <rPr>
        <sz val="10"/>
        <rFont val="Times New Roman"/>
        <family val="1"/>
        <charset val="204"/>
      </rPr>
      <t xml:space="preserve"> (без руковод.)</t>
    </r>
  </si>
  <si>
    <t>ЗП внеш совм</t>
  </si>
  <si>
    <t>средняя зп адм пер</t>
  </si>
  <si>
    <t>осн перс</t>
  </si>
  <si>
    <t>з/пл 
пед персонала</t>
  </si>
  <si>
    <t>средняя зп преподав</t>
  </si>
  <si>
    <t>средняя внеш сов</t>
  </si>
  <si>
    <t>з/пл 
учителей</t>
  </si>
  <si>
    <t>з/пл  обслуж персонал</t>
  </si>
  <si>
    <t>средняя зп прочего персонала</t>
  </si>
  <si>
    <t>В(С)ОШ</t>
  </si>
  <si>
    <t xml:space="preserve">з/пл всего
по учреждению </t>
  </si>
  <si>
    <t>зп основного персонала</t>
  </si>
  <si>
    <t>з/пл 
преподаватель</t>
  </si>
  <si>
    <r>
      <t>з/пл 
МЕД</t>
    </r>
    <r>
      <rPr>
        <sz val="8"/>
        <rFont val="Times New Roman"/>
        <family val="1"/>
        <charset val="204"/>
      </rPr>
      <t xml:space="preserve">. РАБ. </t>
    </r>
  </si>
  <si>
    <t>ВИКТОРИЯ</t>
  </si>
  <si>
    <t>ОФКиС</t>
  </si>
  <si>
    <t>РИМЦ</t>
  </si>
  <si>
    <t>ХЭК</t>
  </si>
  <si>
    <t>ЦБ</t>
  </si>
  <si>
    <t>УО</t>
  </si>
  <si>
    <t>ИТОГО</t>
  </si>
  <si>
    <t xml:space="preserve"> </t>
  </si>
  <si>
    <t>№ П/ П</t>
  </si>
  <si>
    <r>
      <t xml:space="preserve">Сведения о численности и оплате труда работников сферы образования по категориям за </t>
    </r>
    <r>
      <rPr>
        <b/>
        <i/>
        <sz val="14"/>
        <rFont val="Cambria"/>
        <family val="1"/>
        <charset val="204"/>
      </rPr>
      <t xml:space="preserve"> </t>
    </r>
    <r>
      <rPr>
        <b/>
        <i/>
        <sz val="14"/>
        <color indexed="10"/>
        <rFont val="Cambria"/>
        <family val="1"/>
        <charset val="204"/>
      </rPr>
      <t>январь-март   1 квартал 2016г.</t>
    </r>
  </si>
  <si>
    <t>зп осн.персонала</t>
  </si>
  <si>
    <t>фонд зп внеш.сов</t>
  </si>
  <si>
    <t>средняя зп внеш.сов</t>
  </si>
  <si>
    <t xml:space="preserve">ЗП - образование за 1 квартал 2016г.  </t>
  </si>
  <si>
    <t>Сведения о численности заработной плате и движении работников</t>
  </si>
  <si>
    <t>средняя зп осн.раб</t>
  </si>
  <si>
    <t xml:space="preserve">                    ЗП - образование за 1 квартал 2016г.  </t>
  </si>
  <si>
    <t>П-4 за 1 квартал 2016г.</t>
  </si>
  <si>
    <t>ВСЕГО</t>
  </si>
  <si>
    <t>ср.числ. работников списоч.состава осн. раб</t>
  </si>
  <si>
    <t>ср.числ. работников внеш.сов</t>
  </si>
  <si>
    <t>фонд начисленной зп списоч.состава осн.раб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</si>
</sst>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1" x14ac:knownFonts="1">
    <font>
      <sz val="11"/>
      <color theme="1"/>
      <name val="Calibri"/>
      <family val="2"/>
      <scheme val="minor"/>
    </font>
    <font>
      <sz val="8"/>
      <name val="Arial Cyr"/>
      <charset val="204"/>
    </font>
    <font>
      <b/>
      <u/>
      <sz val="14"/>
      <color rgb="FFFF0000"/>
      <name val="Arial Cyr"/>
      <charset val="204"/>
    </font>
    <font>
      <sz val="7"/>
      <name val="Arial Cyr"/>
      <charset val="204"/>
    </font>
    <font>
      <sz val="14"/>
      <name val="Cambria"/>
      <family val="1"/>
      <charset val="204"/>
    </font>
    <font>
      <b/>
      <i/>
      <sz val="14"/>
      <name val="Cambria"/>
      <family val="1"/>
      <charset val="204"/>
    </font>
    <font>
      <b/>
      <i/>
      <sz val="14"/>
      <color indexed="10"/>
      <name val="Cambria"/>
      <family val="1"/>
      <charset val="204"/>
    </font>
    <font>
      <b/>
      <sz val="14"/>
      <color rgb="FFFF000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b/>
      <i/>
      <sz val="14"/>
      <name val="Georgia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9"/>
      <color indexed="63"/>
      <name val="Times New Roman"/>
      <family val="1"/>
      <charset val="204"/>
    </font>
    <font>
      <sz val="10"/>
      <name val="Arial Cyr"/>
      <charset val="204"/>
    </font>
    <font>
      <b/>
      <sz val="14"/>
      <color rgb="FFC00000"/>
      <name val="Cambria"/>
      <family val="1"/>
      <charset val="204"/>
    </font>
    <font>
      <sz val="14"/>
      <name val="Arial Cyr"/>
      <charset val="204"/>
    </font>
    <font>
      <b/>
      <i/>
      <sz val="14"/>
      <name val="Arial Cyr"/>
      <charset val="204"/>
    </font>
    <font>
      <b/>
      <i/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6"/>
      <color rgb="FFFF0000"/>
      <name val="Cambria"/>
      <family val="1"/>
      <charset val="204"/>
    </font>
    <font>
      <sz val="12"/>
      <color indexed="10"/>
      <name val="Arial Cyr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sz val="9"/>
      <color indexed="63"/>
      <name val="Arial Cyr"/>
      <charset val="204"/>
    </font>
    <font>
      <b/>
      <sz val="10"/>
      <color indexed="14"/>
      <name val="Arial Cyr"/>
      <charset val="204"/>
    </font>
    <font>
      <b/>
      <sz val="12"/>
      <name val="Arial Cyr"/>
      <charset val="204"/>
    </font>
    <font>
      <sz val="7"/>
      <color indexed="10"/>
      <name val="Times New Roman"/>
      <family val="1"/>
      <charset val="204"/>
    </font>
    <font>
      <sz val="10"/>
      <color indexed="10"/>
      <name val="Arial Cyr"/>
      <charset val="204"/>
    </font>
    <font>
      <b/>
      <sz val="10"/>
      <color indexed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9E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8"/>
      </patternFill>
    </fill>
    <fill>
      <patternFill patternType="solid">
        <fgColor theme="3" tint="0.79998168889431442"/>
        <bgColor indexed="8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DotDot">
        <color indexed="55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1">
    <xf numFmtId="0" fontId="0" fillId="0" borderId="0" xfId="0"/>
    <xf numFmtId="0" fontId="0" fillId="0" borderId="0" xfId="0" applyProtection="1">
      <protection locked="0"/>
    </xf>
    <xf numFmtId="2" fontId="1" fillId="0" borderId="0" xfId="0" applyNumberFormat="1" applyFont="1" applyFill="1" applyProtection="1">
      <protection locked="0"/>
    </xf>
    <xf numFmtId="164" fontId="0" fillId="0" borderId="0" xfId="0" applyNumberFormat="1" applyProtection="1">
      <protection locked="0"/>
    </xf>
    <xf numFmtId="2" fontId="1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164" fontId="10" fillId="5" borderId="0" xfId="0" applyNumberFormat="1" applyFont="1" applyFill="1" applyBorder="1" applyAlignment="1" applyProtection="1">
      <alignment horizontal="center"/>
      <protection locked="0"/>
    </xf>
    <xf numFmtId="0" fontId="11" fillId="2" borderId="6" xfId="0" applyFont="1" applyFill="1" applyBorder="1" applyAlignment="1" applyProtection="1">
      <alignment horizontal="center" vertical="center" wrapText="1"/>
      <protection locked="0"/>
    </xf>
    <xf numFmtId="2" fontId="12" fillId="3" borderId="9" xfId="0" applyNumberFormat="1" applyFont="1" applyFill="1" applyBorder="1" applyAlignment="1" applyProtection="1">
      <alignment horizontal="center" vertical="center" wrapText="1"/>
      <protection locked="0"/>
    </xf>
    <xf numFmtId="2" fontId="12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0" xfId="0" applyFont="1" applyFill="1" applyBorder="1" applyAlignment="1" applyProtection="1">
      <alignment horizontal="center" vertical="center" wrapText="1"/>
      <protection locked="0"/>
    </xf>
    <xf numFmtId="164" fontId="12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12" fillId="5" borderId="11" xfId="0" applyNumberFormat="1" applyFont="1" applyFill="1" applyBorder="1" applyAlignment="1" applyProtection="1">
      <alignment horizontal="center" vertical="center" wrapText="1"/>
      <protection locked="0"/>
    </xf>
    <xf numFmtId="2" fontId="12" fillId="4" borderId="9" xfId="0" applyNumberFormat="1" applyFont="1" applyFill="1" applyBorder="1" applyAlignment="1" applyProtection="1">
      <alignment horizontal="center" vertical="center" wrapText="1"/>
      <protection locked="0"/>
    </xf>
    <xf numFmtId="2" fontId="12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164" fontId="12" fillId="5" borderId="12" xfId="0" applyNumberFormat="1" applyFont="1" applyFill="1" applyBorder="1" applyAlignment="1" applyProtection="1">
      <alignment horizontal="center" vertical="center" wrapText="1"/>
      <protection locked="0"/>
    </xf>
    <xf numFmtId="164" fontId="12" fillId="5" borderId="13" xfId="0" applyNumberFormat="1" applyFont="1" applyFill="1" applyBorder="1" applyAlignment="1" applyProtection="1">
      <alignment horizontal="center" vertical="center" wrapText="1"/>
      <protection locked="0"/>
    </xf>
    <xf numFmtId="164" fontId="12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6" borderId="15" xfId="0" applyFont="1" applyFill="1" applyBorder="1" applyAlignment="1" applyProtection="1">
      <alignment horizontal="center" vertical="center" wrapText="1"/>
      <protection locked="0"/>
    </xf>
    <xf numFmtId="164" fontId="16" fillId="3" borderId="16" xfId="0" applyNumberFormat="1" applyFont="1" applyFill="1" applyBorder="1" applyAlignment="1" applyProtection="1">
      <alignment horizontal="center" vertical="center" wrapText="1"/>
      <protection locked="0"/>
    </xf>
    <xf numFmtId="164" fontId="16" fillId="3" borderId="17" xfId="0" applyNumberFormat="1" applyFont="1" applyFill="1" applyBorder="1" applyAlignment="1" applyProtection="1">
      <alignment horizontal="center" vertical="center" wrapText="1"/>
      <protection locked="0"/>
    </xf>
    <xf numFmtId="164" fontId="11" fillId="3" borderId="17" xfId="0" applyNumberFormat="1" applyFont="1" applyFill="1" applyBorder="1" applyAlignment="1" applyProtection="1">
      <alignment horizontal="center" vertical="center" wrapText="1"/>
      <protection locked="0"/>
    </xf>
    <xf numFmtId="164" fontId="17" fillId="5" borderId="17" xfId="0" applyNumberFormat="1" applyFont="1" applyFill="1" applyBorder="1" applyAlignment="1" applyProtection="1">
      <alignment horizontal="center" vertical="center" wrapText="1"/>
      <protection locked="0"/>
    </xf>
    <xf numFmtId="164" fontId="17" fillId="5" borderId="18" xfId="0" applyNumberFormat="1" applyFont="1" applyFill="1" applyBorder="1" applyAlignment="1" applyProtection="1">
      <alignment horizontal="center" vertical="center" wrapText="1"/>
      <protection locked="0"/>
    </xf>
    <xf numFmtId="164" fontId="16" fillId="4" borderId="16" xfId="0" applyNumberFormat="1" applyFont="1" applyFill="1" applyBorder="1" applyAlignment="1" applyProtection="1">
      <alignment horizontal="center" vertical="center" wrapText="1"/>
      <protection locked="0"/>
    </xf>
    <xf numFmtId="164" fontId="16" fillId="4" borderId="17" xfId="0" applyNumberFormat="1" applyFont="1" applyFill="1" applyBorder="1" applyAlignment="1" applyProtection="1">
      <alignment horizontal="center" vertical="center" wrapText="1"/>
      <protection locked="0"/>
    </xf>
    <xf numFmtId="164" fontId="11" fillId="4" borderId="17" xfId="0" applyNumberFormat="1" applyFont="1" applyFill="1" applyBorder="1" applyAlignment="1" applyProtection="1">
      <alignment horizontal="center" vertical="center" wrapText="1"/>
      <protection locked="0"/>
    </xf>
    <xf numFmtId="164" fontId="17" fillId="5" borderId="19" xfId="0" applyNumberFormat="1" applyFont="1" applyFill="1" applyBorder="1" applyAlignment="1" applyProtection="1">
      <alignment horizontal="center" vertical="center" wrapText="1"/>
      <protection locked="0"/>
    </xf>
    <xf numFmtId="164" fontId="17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16" fillId="6" borderId="16" xfId="0" applyNumberFormat="1" applyFont="1" applyFill="1" applyBorder="1" applyAlignment="1" applyProtection="1">
      <alignment horizontal="center" vertical="center" wrapText="1"/>
    </xf>
    <xf numFmtId="164" fontId="16" fillId="6" borderId="17" xfId="0" applyNumberFormat="1" applyFont="1" applyFill="1" applyBorder="1" applyAlignment="1" applyProtection="1">
      <alignment horizontal="center" vertical="center" wrapText="1"/>
    </xf>
    <xf numFmtId="164" fontId="18" fillId="6" borderId="17" xfId="0" applyNumberFormat="1" applyFont="1" applyFill="1" applyBorder="1" applyAlignment="1" applyProtection="1">
      <alignment horizontal="center" vertical="center" wrapText="1"/>
    </xf>
    <xf numFmtId="164" fontId="18" fillId="6" borderId="19" xfId="0" applyNumberFormat="1" applyFont="1" applyFill="1" applyBorder="1" applyAlignment="1" applyProtection="1">
      <alignment horizontal="center" vertical="center" wrapText="1"/>
    </xf>
    <xf numFmtId="164" fontId="11" fillId="5" borderId="18" xfId="0" applyNumberFormat="1" applyFont="1" applyFill="1" applyBorder="1" applyAlignment="1" applyProtection="1">
      <alignment horizontal="center" vertical="center" wrapText="1"/>
    </xf>
    <xf numFmtId="0" fontId="15" fillId="6" borderId="21" xfId="0" applyFont="1" applyFill="1" applyBorder="1" applyAlignment="1" applyProtection="1">
      <alignment horizontal="center" vertical="center" wrapText="1"/>
      <protection locked="0"/>
    </xf>
    <xf numFmtId="164" fontId="16" fillId="6" borderId="22" xfId="0" applyNumberFormat="1" applyFont="1" applyFill="1" applyBorder="1" applyAlignment="1" applyProtection="1">
      <alignment horizontal="center" vertical="center" wrapText="1"/>
    </xf>
    <xf numFmtId="164" fontId="16" fillId="6" borderId="23" xfId="0" applyNumberFormat="1" applyFont="1" applyFill="1" applyBorder="1" applyAlignment="1" applyProtection="1">
      <alignment horizontal="center" vertical="center" wrapText="1"/>
    </xf>
    <xf numFmtId="164" fontId="16" fillId="7" borderId="23" xfId="0" applyNumberFormat="1" applyFont="1" applyFill="1" applyBorder="1" applyAlignment="1" applyProtection="1">
      <alignment horizontal="center" vertical="center" wrapText="1"/>
    </xf>
    <xf numFmtId="164" fontId="18" fillId="6" borderId="23" xfId="0" applyNumberFormat="1" applyFont="1" applyFill="1" applyBorder="1" applyAlignment="1" applyProtection="1">
      <alignment horizontal="center" vertical="center" wrapText="1"/>
    </xf>
    <xf numFmtId="164" fontId="18" fillId="7" borderId="24" xfId="0" applyNumberFormat="1" applyFont="1" applyFill="1" applyBorder="1" applyAlignment="1" applyProtection="1">
      <alignment horizontal="center" vertical="center" wrapText="1"/>
    </xf>
    <xf numFmtId="164" fontId="18" fillId="6" borderId="24" xfId="0" applyNumberFormat="1" applyFont="1" applyFill="1" applyBorder="1" applyAlignment="1" applyProtection="1">
      <alignment horizontal="center" vertical="center" wrapText="1"/>
    </xf>
    <xf numFmtId="164" fontId="18" fillId="7" borderId="23" xfId="0" applyNumberFormat="1" applyFont="1" applyFill="1" applyBorder="1" applyAlignment="1" applyProtection="1">
      <alignment horizontal="center" vertical="center" wrapText="1"/>
    </xf>
    <xf numFmtId="0" fontId="15" fillId="6" borderId="25" xfId="0" applyFont="1" applyFill="1" applyBorder="1" applyAlignment="1" applyProtection="1">
      <alignment horizontal="center" vertical="center" wrapText="1"/>
      <protection locked="0"/>
    </xf>
    <xf numFmtId="0" fontId="20" fillId="6" borderId="14" xfId="0" applyFont="1" applyFill="1" applyBorder="1" applyAlignment="1" applyProtection="1">
      <alignment horizontal="center" vertical="center" wrapText="1"/>
      <protection locked="0"/>
    </xf>
    <xf numFmtId="164" fontId="21" fillId="3" borderId="26" xfId="0" applyNumberFormat="1" applyFont="1" applyFill="1" applyBorder="1" applyAlignment="1" applyProtection="1">
      <alignment horizontal="center" vertical="center" wrapText="1"/>
    </xf>
    <xf numFmtId="164" fontId="21" fillId="3" borderId="27" xfId="0" applyNumberFormat="1" applyFont="1" applyFill="1" applyBorder="1" applyAlignment="1" applyProtection="1">
      <alignment horizontal="center" vertical="center" wrapText="1"/>
    </xf>
    <xf numFmtId="164" fontId="21" fillId="4" borderId="26" xfId="0" applyNumberFormat="1" applyFont="1" applyFill="1" applyBorder="1" applyAlignment="1" applyProtection="1">
      <alignment horizontal="center" vertical="center" wrapText="1"/>
    </xf>
    <xf numFmtId="164" fontId="21" fillId="4" borderId="27" xfId="0" applyNumberFormat="1" applyFont="1" applyFill="1" applyBorder="1" applyAlignment="1" applyProtection="1">
      <alignment horizontal="center" vertical="center" wrapText="1"/>
    </xf>
    <xf numFmtId="164" fontId="21" fillId="6" borderId="26" xfId="0" applyNumberFormat="1" applyFont="1" applyFill="1" applyBorder="1" applyAlignment="1" applyProtection="1">
      <alignment horizontal="center" vertical="center" wrapText="1"/>
    </xf>
    <xf numFmtId="164" fontId="21" fillId="6" borderId="27" xfId="0" applyNumberFormat="1" applyFont="1" applyFill="1" applyBorder="1" applyAlignment="1" applyProtection="1">
      <alignment horizontal="center" vertical="center" wrapText="1"/>
    </xf>
    <xf numFmtId="164" fontId="21" fillId="6" borderId="28" xfId="0" applyNumberFormat="1" applyFont="1" applyFill="1" applyBorder="1" applyAlignment="1" applyProtection="1">
      <alignment horizontal="center" vertical="center" wrapText="1"/>
    </xf>
    <xf numFmtId="164" fontId="12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top"/>
    </xf>
    <xf numFmtId="2" fontId="2" fillId="0" borderId="0" xfId="0" applyNumberFormat="1" applyFont="1" applyAlignment="1" applyProtection="1">
      <alignment horizontal="center"/>
      <protection locked="0"/>
    </xf>
    <xf numFmtId="0" fontId="22" fillId="0" borderId="0" xfId="0" applyFont="1"/>
    <xf numFmtId="0" fontId="1" fillId="0" borderId="0" xfId="0" applyFont="1" applyFill="1"/>
    <xf numFmtId="0" fontId="1" fillId="0" borderId="0" xfId="0" applyFont="1"/>
    <xf numFmtId="0" fontId="3" fillId="0" borderId="0" xfId="0" applyFont="1" applyProtection="1">
      <protection locked="0"/>
    </xf>
    <xf numFmtId="0" fontId="0" fillId="0" borderId="0" xfId="0" applyAlignment="1">
      <alignment wrapText="1"/>
    </xf>
    <xf numFmtId="0" fontId="22" fillId="0" borderId="0" xfId="0" applyFont="1" applyAlignment="1">
      <alignment horizontal="center" wrapText="1"/>
    </xf>
    <xf numFmtId="0" fontId="14" fillId="8" borderId="17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1" fontId="16" fillId="9" borderId="17" xfId="0" applyNumberFormat="1" applyFont="1" applyFill="1" applyBorder="1" applyAlignment="1">
      <alignment horizontal="center" vertical="center" wrapText="1"/>
    </xf>
    <xf numFmtId="1" fontId="16" fillId="9" borderId="23" xfId="0" applyNumberFormat="1" applyFont="1" applyFill="1" applyBorder="1" applyAlignment="1">
      <alignment horizontal="center" vertical="center" wrapText="1"/>
    </xf>
    <xf numFmtId="0" fontId="17" fillId="10" borderId="17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16" fillId="11" borderId="17" xfId="0" applyFont="1" applyFill="1" applyBorder="1" applyAlignment="1">
      <alignment horizontal="center" vertical="center" wrapText="1"/>
    </xf>
    <xf numFmtId="0" fontId="17" fillId="12" borderId="17" xfId="0" applyFont="1" applyFill="1" applyBorder="1" applyAlignment="1">
      <alignment horizontal="center" vertical="center" wrapText="1"/>
    </xf>
    <xf numFmtId="0" fontId="11" fillId="12" borderId="17" xfId="0" applyFont="1" applyFill="1" applyBorder="1" applyAlignment="1">
      <alignment horizontal="center" vertical="center" wrapText="1"/>
    </xf>
    <xf numFmtId="1" fontId="16" fillId="11" borderId="17" xfId="0" applyNumberFormat="1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1" fillId="13" borderId="17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vertical="center" wrapText="1"/>
    </xf>
    <xf numFmtId="0" fontId="27" fillId="8" borderId="23" xfId="0" applyFont="1" applyFill="1" applyBorder="1" applyAlignment="1">
      <alignment horizontal="center" vertical="center" wrapText="1"/>
    </xf>
    <xf numFmtId="164" fontId="28" fillId="8" borderId="23" xfId="0" applyNumberFormat="1" applyFont="1" applyFill="1" applyBorder="1" applyAlignment="1">
      <alignment horizontal="center" vertical="center" wrapText="1"/>
    </xf>
    <xf numFmtId="164" fontId="16" fillId="9" borderId="23" xfId="0" applyNumberFormat="1" applyFont="1" applyFill="1" applyBorder="1" applyAlignment="1">
      <alignment horizontal="center" vertical="center" wrapText="1"/>
    </xf>
    <xf numFmtId="164" fontId="11" fillId="10" borderId="23" xfId="0" applyNumberFormat="1" applyFont="1" applyFill="1" applyBorder="1" applyAlignment="1">
      <alignment horizontal="center" vertical="center" wrapText="1"/>
    </xf>
    <xf numFmtId="164" fontId="16" fillId="11" borderId="23" xfId="0" applyNumberFormat="1" applyFont="1" applyFill="1" applyBorder="1" applyAlignment="1">
      <alignment horizontal="center" vertical="center" wrapText="1"/>
    </xf>
    <xf numFmtId="164" fontId="11" fillId="12" borderId="23" xfId="0" applyNumberFormat="1" applyFont="1" applyFill="1" applyBorder="1" applyAlignment="1">
      <alignment horizontal="center" vertical="center" wrapText="1"/>
    </xf>
    <xf numFmtId="164" fontId="16" fillId="14" borderId="23" xfId="0" applyNumberFormat="1" applyFont="1" applyFill="1" applyBorder="1" applyAlignment="1">
      <alignment horizontal="center" vertical="center" wrapText="1"/>
    </xf>
    <xf numFmtId="164" fontId="16" fillId="15" borderId="23" xfId="0" applyNumberFormat="1" applyFont="1" applyFill="1" applyBorder="1" applyAlignment="1">
      <alignment horizontal="center" vertical="center" wrapText="1"/>
    </xf>
    <xf numFmtId="164" fontId="13" fillId="15" borderId="23" xfId="0" applyNumberFormat="1" applyFont="1" applyFill="1" applyBorder="1" applyAlignment="1">
      <alignment horizontal="center" vertical="center" wrapText="1"/>
    </xf>
    <xf numFmtId="1" fontId="12" fillId="14" borderId="23" xfId="0" applyNumberFormat="1" applyFont="1" applyFill="1" applyBorder="1" applyAlignment="1">
      <alignment horizontal="center" vertical="center" wrapText="1"/>
    </xf>
    <xf numFmtId="164" fontId="11" fillId="13" borderId="23" xfId="0" applyNumberFormat="1" applyFont="1" applyFill="1" applyBorder="1" applyAlignment="1">
      <alignment horizontal="center" vertical="center" wrapText="1"/>
    </xf>
    <xf numFmtId="0" fontId="11" fillId="8" borderId="29" xfId="0" applyFont="1" applyFill="1" applyBorder="1" applyAlignment="1">
      <alignment vertical="center" wrapText="1"/>
    </xf>
    <xf numFmtId="0" fontId="27" fillId="8" borderId="29" xfId="0" applyFont="1" applyFill="1" applyBorder="1" applyAlignment="1">
      <alignment horizontal="center" vertical="center" wrapText="1"/>
    </xf>
    <xf numFmtId="164" fontId="11" fillId="10" borderId="29" xfId="0" applyNumberFormat="1" applyFont="1" applyFill="1" applyBorder="1" applyAlignment="1">
      <alignment horizontal="center" vertical="center" wrapText="1"/>
    </xf>
    <xf numFmtId="164" fontId="11" fillId="12" borderId="29" xfId="0" applyNumberFormat="1" applyFont="1" applyFill="1" applyBorder="1" applyAlignment="1">
      <alignment horizontal="center" vertical="center" wrapText="1"/>
    </xf>
    <xf numFmtId="164" fontId="16" fillId="15" borderId="29" xfId="0" applyNumberFormat="1" applyFont="1" applyFill="1" applyBorder="1" applyAlignment="1">
      <alignment horizontal="center" vertical="center" wrapText="1"/>
    </xf>
    <xf numFmtId="164" fontId="13" fillId="15" borderId="29" xfId="0" applyNumberFormat="1" applyFont="1" applyFill="1" applyBorder="1" applyAlignment="1">
      <alignment horizontal="center" vertical="center" wrapText="1"/>
    </xf>
    <xf numFmtId="1" fontId="12" fillId="14" borderId="29" xfId="0" applyNumberFormat="1" applyFont="1" applyFill="1" applyBorder="1" applyAlignment="1">
      <alignment horizontal="center" vertical="center" wrapText="1"/>
    </xf>
    <xf numFmtId="164" fontId="28" fillId="8" borderId="29" xfId="0" applyNumberFormat="1" applyFont="1" applyFill="1" applyBorder="1" applyAlignment="1">
      <alignment horizontal="center" vertical="center" wrapText="1"/>
    </xf>
    <xf numFmtId="164" fontId="11" fillId="15" borderId="29" xfId="0" applyNumberFormat="1" applyFont="1" applyFill="1" applyBorder="1" applyAlignment="1">
      <alignment horizontal="center" vertical="center" wrapText="1"/>
    </xf>
    <xf numFmtId="1" fontId="16" fillId="14" borderId="29" xfId="0" applyNumberFormat="1" applyFont="1" applyFill="1" applyBorder="1" applyAlignment="1">
      <alignment horizontal="center" vertical="center" wrapText="1"/>
    </xf>
    <xf numFmtId="164" fontId="11" fillId="13" borderId="29" xfId="0" applyNumberFormat="1" applyFont="1" applyFill="1" applyBorder="1" applyAlignment="1">
      <alignment horizontal="center" vertical="center" wrapText="1"/>
    </xf>
    <xf numFmtId="0" fontId="13" fillId="8" borderId="24" xfId="0" applyFont="1" applyFill="1" applyBorder="1" applyAlignment="1">
      <alignment vertical="top" wrapText="1"/>
    </xf>
    <xf numFmtId="0" fontId="18" fillId="8" borderId="22" xfId="0" applyFont="1" applyFill="1" applyBorder="1" applyAlignment="1">
      <alignment horizontal="center" vertical="center" wrapText="1"/>
    </xf>
    <xf numFmtId="164" fontId="13" fillId="10" borderId="37" xfId="0" applyNumberFormat="1" applyFont="1" applyFill="1" applyBorder="1" applyAlignment="1">
      <alignment horizontal="center" vertical="center" wrapText="1"/>
    </xf>
    <xf numFmtId="164" fontId="13" fillId="12" borderId="37" xfId="0" applyNumberFormat="1" applyFont="1" applyFill="1" applyBorder="1" applyAlignment="1">
      <alignment horizontal="center" vertical="center" wrapText="1"/>
    </xf>
    <xf numFmtId="1" fontId="16" fillId="14" borderId="23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2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0" fillId="5" borderId="0" xfId="0" applyFill="1"/>
    <xf numFmtId="0" fontId="1" fillId="0" borderId="38" xfId="0" applyFont="1" applyFill="1" applyBorder="1" applyAlignment="1"/>
    <xf numFmtId="0" fontId="1" fillId="0" borderId="39" xfId="0" applyFont="1" applyFill="1" applyBorder="1" applyAlignment="1"/>
    <xf numFmtId="0" fontId="0" fillId="0" borderId="0" xfId="0" applyBorder="1"/>
    <xf numFmtId="0" fontId="9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6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11" fillId="16" borderId="17" xfId="0" applyFont="1" applyFill="1" applyBorder="1" applyAlignment="1">
      <alignment horizontal="center" vertical="center" wrapText="1"/>
    </xf>
    <xf numFmtId="0" fontId="11" fillId="17" borderId="17" xfId="0" applyFont="1" applyFill="1" applyBorder="1" applyAlignment="1">
      <alignment horizontal="center" vertical="center" wrapText="1"/>
    </xf>
    <xf numFmtId="0" fontId="17" fillId="7" borderId="40" xfId="0" applyFont="1" applyFill="1" applyBorder="1" applyAlignment="1">
      <alignment horizontal="center" vertical="center" wrapText="1"/>
    </xf>
    <xf numFmtId="0" fontId="11" fillId="7" borderId="40" xfId="0" applyFont="1" applyFill="1" applyBorder="1" applyAlignment="1">
      <alignment horizontal="center" vertical="center" wrapText="1"/>
    </xf>
    <xf numFmtId="0" fontId="11" fillId="17" borderId="40" xfId="0" applyFont="1" applyFill="1" applyBorder="1" applyAlignment="1">
      <alignment horizontal="center" vertical="center" wrapText="1"/>
    </xf>
    <xf numFmtId="0" fontId="17" fillId="4" borderId="40" xfId="0" applyFont="1" applyFill="1" applyBorder="1" applyAlignment="1">
      <alignment horizontal="center" vertical="center" wrapText="1"/>
    </xf>
    <xf numFmtId="0" fontId="11" fillId="4" borderId="40" xfId="0" applyFont="1" applyFill="1" applyBorder="1" applyAlignment="1">
      <alignment horizontal="center" vertical="center" wrapText="1"/>
    </xf>
    <xf numFmtId="0" fontId="17" fillId="18" borderId="40" xfId="0" applyFont="1" applyFill="1" applyBorder="1" applyAlignment="1">
      <alignment horizontal="center" vertical="center" wrapText="1"/>
    </xf>
    <xf numFmtId="0" fontId="11" fillId="18" borderId="40" xfId="0" applyFont="1" applyFill="1" applyBorder="1" applyAlignment="1">
      <alignment horizontal="center" vertical="center" wrapText="1"/>
    </xf>
    <xf numFmtId="0" fontId="17" fillId="12" borderId="40" xfId="0" applyFont="1" applyFill="1" applyBorder="1" applyAlignment="1">
      <alignment horizontal="center" vertical="center" wrapText="1"/>
    </xf>
    <xf numFmtId="0" fontId="11" fillId="12" borderId="40" xfId="0" applyFont="1" applyFill="1" applyBorder="1" applyAlignment="1">
      <alignment horizontal="center" vertical="center" wrapText="1"/>
    </xf>
    <xf numFmtId="0" fontId="11" fillId="16" borderId="22" xfId="0" applyFont="1" applyFill="1" applyBorder="1" applyAlignment="1">
      <alignment vertical="center" wrapText="1"/>
    </xf>
    <xf numFmtId="0" fontId="19" fillId="16" borderId="23" xfId="0" applyFont="1" applyFill="1" applyBorder="1" applyAlignment="1">
      <alignment horizontal="center" vertical="center" wrapText="1"/>
    </xf>
    <xf numFmtId="164" fontId="11" fillId="16" borderId="23" xfId="0" applyNumberFormat="1" applyFont="1" applyFill="1" applyBorder="1" applyAlignment="1">
      <alignment horizontal="center" vertical="center" wrapText="1"/>
    </xf>
    <xf numFmtId="164" fontId="18" fillId="16" borderId="23" xfId="0" applyNumberFormat="1" applyFont="1" applyFill="1" applyBorder="1" applyAlignment="1">
      <alignment horizontal="center" vertical="center" wrapText="1"/>
    </xf>
    <xf numFmtId="164" fontId="16" fillId="17" borderId="23" xfId="0" applyNumberFormat="1" applyFont="1" applyFill="1" applyBorder="1" applyAlignment="1">
      <alignment horizontal="center" vertical="center" wrapText="1"/>
    </xf>
    <xf numFmtId="164" fontId="16" fillId="7" borderId="23" xfId="0" applyNumberFormat="1" applyFont="1" applyFill="1" applyBorder="1" applyAlignment="1">
      <alignment horizontal="center" vertical="center" wrapText="1"/>
    </xf>
    <xf numFmtId="164" fontId="11" fillId="7" borderId="23" xfId="0" applyNumberFormat="1" applyFont="1" applyFill="1" applyBorder="1" applyAlignment="1">
      <alignment horizontal="center" vertical="center" wrapText="1"/>
    </xf>
    <xf numFmtId="1" fontId="11" fillId="17" borderId="23" xfId="0" applyNumberFormat="1" applyFont="1" applyFill="1" applyBorder="1" applyAlignment="1">
      <alignment horizontal="center" vertical="center" wrapText="1"/>
    </xf>
    <xf numFmtId="164" fontId="11" fillId="17" borderId="23" xfId="0" applyNumberFormat="1" applyFont="1" applyFill="1" applyBorder="1" applyAlignment="1">
      <alignment horizontal="center" vertical="center" wrapText="1"/>
    </xf>
    <xf numFmtId="164" fontId="16" fillId="4" borderId="23" xfId="0" applyNumberFormat="1" applyFont="1" applyFill="1" applyBorder="1" applyAlignment="1">
      <alignment horizontal="center" vertical="center" wrapText="1"/>
    </xf>
    <xf numFmtId="164" fontId="11" fillId="4" borderId="23" xfId="0" applyNumberFormat="1" applyFont="1" applyFill="1" applyBorder="1" applyAlignment="1">
      <alignment horizontal="center" vertical="center" wrapText="1"/>
    </xf>
    <xf numFmtId="164" fontId="16" fillId="18" borderId="23" xfId="0" applyNumberFormat="1" applyFont="1" applyFill="1" applyBorder="1" applyAlignment="1">
      <alignment horizontal="center" vertical="center" wrapText="1"/>
    </xf>
    <xf numFmtId="164" fontId="11" fillId="18" borderId="23" xfId="0" applyNumberFormat="1" applyFont="1" applyFill="1" applyBorder="1" applyAlignment="1">
      <alignment horizontal="center" vertical="center" wrapText="1"/>
    </xf>
    <xf numFmtId="164" fontId="16" fillId="12" borderId="23" xfId="0" applyNumberFormat="1" applyFont="1" applyFill="1" applyBorder="1" applyAlignment="1">
      <alignment horizontal="center" vertical="center" wrapText="1"/>
    </xf>
    <xf numFmtId="0" fontId="22" fillId="16" borderId="0" xfId="0" applyFont="1" applyFill="1"/>
    <xf numFmtId="0" fontId="0" fillId="16" borderId="0" xfId="0" applyFill="1"/>
    <xf numFmtId="0" fontId="1" fillId="17" borderId="38" xfId="0" applyFont="1" applyFill="1" applyBorder="1" applyAlignment="1"/>
    <xf numFmtId="0" fontId="1" fillId="17" borderId="39" xfId="0" applyFont="1" applyFill="1" applyBorder="1" applyAlignment="1"/>
    <xf numFmtId="0" fontId="0" fillId="17" borderId="0" xfId="0" applyFill="1"/>
    <xf numFmtId="0" fontId="0" fillId="17" borderId="0" xfId="0" applyFill="1" applyBorder="1"/>
    <xf numFmtId="0" fontId="11" fillId="16" borderId="41" xfId="0" applyFont="1" applyFill="1" applyBorder="1" applyAlignment="1">
      <alignment vertical="center" wrapText="1"/>
    </xf>
    <xf numFmtId="0" fontId="11" fillId="16" borderId="40" xfId="0" applyFont="1" applyFill="1" applyBorder="1" applyAlignment="1">
      <alignment horizontal="center" vertical="center" wrapText="1"/>
    </xf>
    <xf numFmtId="0" fontId="11" fillId="16" borderId="42" xfId="0" applyFont="1" applyFill="1" applyBorder="1" applyAlignment="1">
      <alignment horizontal="center" vertical="center" wrapText="1"/>
    </xf>
    <xf numFmtId="164" fontId="13" fillId="16" borderId="23" xfId="0" applyNumberFormat="1" applyFont="1" applyFill="1" applyBorder="1" applyAlignment="1">
      <alignment horizontal="center" vertical="center" wrapText="1"/>
    </xf>
    <xf numFmtId="164" fontId="13" fillId="16" borderId="24" xfId="0" applyNumberFormat="1" applyFont="1" applyFill="1" applyBorder="1" applyAlignment="1">
      <alignment horizontal="center" vertical="center" wrapText="1"/>
    </xf>
    <xf numFmtId="0" fontId="11" fillId="16" borderId="23" xfId="0" applyFont="1" applyFill="1" applyBorder="1" applyAlignment="1">
      <alignment vertical="center" wrapText="1"/>
    </xf>
    <xf numFmtId="164" fontId="11" fillId="7" borderId="29" xfId="0" applyNumberFormat="1" applyFont="1" applyFill="1" applyBorder="1" applyAlignment="1">
      <alignment horizontal="center" vertical="center" wrapText="1"/>
    </xf>
    <xf numFmtId="164" fontId="34" fillId="18" borderId="23" xfId="0" applyNumberFormat="1" applyFont="1" applyFill="1" applyBorder="1" applyAlignment="1">
      <alignment horizontal="center" vertical="center" wrapText="1"/>
    </xf>
    <xf numFmtId="0" fontId="11" fillId="16" borderId="43" xfId="0" applyFont="1" applyFill="1" applyBorder="1" applyAlignment="1">
      <alignment vertical="top" wrapText="1"/>
    </xf>
    <xf numFmtId="0" fontId="15" fillId="16" borderId="44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wrapText="1"/>
      <protection locked="0"/>
    </xf>
    <xf numFmtId="164" fontId="7" fillId="0" borderId="0" xfId="0" applyNumberFormat="1" applyFont="1" applyAlignment="1" applyProtection="1">
      <alignment horizontal="center" wrapText="1"/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22" fillId="0" borderId="0" xfId="0" applyFont="1" applyAlignment="1" applyProtection="1">
      <alignment horizontal="center" wrapText="1"/>
      <protection locked="0"/>
    </xf>
    <xf numFmtId="0" fontId="11" fillId="0" borderId="45" xfId="0" applyFont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11" fillId="0" borderId="46" xfId="0" applyFont="1" applyBorder="1" applyAlignment="1" applyProtection="1">
      <alignment vertical="top" wrapText="1"/>
      <protection locked="0"/>
    </xf>
    <xf numFmtId="0" fontId="11" fillId="0" borderId="31" xfId="0" applyFont="1" applyBorder="1" applyAlignment="1" applyProtection="1">
      <alignment vertical="top" wrapText="1"/>
      <protection locked="0"/>
    </xf>
    <xf numFmtId="0" fontId="11" fillId="0" borderId="47" xfId="0" applyFont="1" applyBorder="1" applyAlignment="1" applyProtection="1">
      <alignment vertical="top" wrapText="1"/>
      <protection locked="0"/>
    </xf>
    <xf numFmtId="0" fontId="21" fillId="6" borderId="3" xfId="0" applyFont="1" applyFill="1" applyBorder="1" applyAlignment="1" applyProtection="1">
      <alignment vertical="top" wrapText="1"/>
      <protection locked="0"/>
    </xf>
    <xf numFmtId="0" fontId="35" fillId="0" borderId="0" xfId="0" applyFont="1" applyProtection="1">
      <protection locked="0"/>
    </xf>
    <xf numFmtId="2" fontId="8" fillId="4" borderId="3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5" xfId="0" applyNumberFormat="1" applyFont="1" applyFill="1" applyBorder="1" applyAlignment="1" applyProtection="1">
      <alignment horizontal="center"/>
      <protection locked="0"/>
    </xf>
    <xf numFmtId="2" fontId="8" fillId="4" borderId="7" xfId="0" applyNumberFormat="1" applyFont="1" applyFill="1" applyBorder="1" applyAlignment="1" applyProtection="1">
      <alignment horizontal="center"/>
      <protection locked="0"/>
    </xf>
    <xf numFmtId="2" fontId="8" fillId="4" borderId="1" xfId="0" applyNumberFormat="1" applyFont="1" applyFill="1" applyBorder="1" applyAlignment="1" applyProtection="1">
      <alignment horizontal="center"/>
      <protection locked="0"/>
    </xf>
    <xf numFmtId="2" fontId="8" fillId="4" borderId="8" xfId="0" applyNumberFormat="1" applyFont="1" applyFill="1" applyBorder="1" applyAlignment="1" applyProtection="1">
      <alignment horizontal="center"/>
      <protection locked="0"/>
    </xf>
    <xf numFmtId="2" fontId="8" fillId="3" borderId="3" xfId="0" applyNumberFormat="1" applyFont="1" applyFill="1" applyBorder="1" applyAlignment="1" applyProtection="1">
      <alignment horizontal="center"/>
      <protection locked="0"/>
    </xf>
    <xf numFmtId="2" fontId="8" fillId="3" borderId="4" xfId="0" applyNumberFormat="1" applyFont="1" applyFill="1" applyBorder="1" applyAlignment="1" applyProtection="1">
      <alignment horizontal="center"/>
      <protection locked="0"/>
    </xf>
    <xf numFmtId="2" fontId="8" fillId="3" borderId="5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8" fillId="3" borderId="1" xfId="0" applyNumberFormat="1" applyFont="1" applyFill="1" applyBorder="1" applyAlignment="1" applyProtection="1">
      <alignment horizontal="center"/>
      <protection locked="0"/>
    </xf>
    <xf numFmtId="2" fontId="8" fillId="3" borderId="8" xfId="0" applyNumberFormat="1" applyFont="1" applyFill="1" applyBorder="1" applyAlignment="1" applyProtection="1">
      <alignment horizontal="center"/>
      <protection locked="0"/>
    </xf>
    <xf numFmtId="164" fontId="10" fillId="2" borderId="3" xfId="0" applyNumberFormat="1" applyFont="1" applyFill="1" applyBorder="1" applyAlignment="1" applyProtection="1">
      <alignment horizontal="center"/>
      <protection locked="0"/>
    </xf>
    <xf numFmtId="164" fontId="10" fillId="2" borderId="4" xfId="0" applyNumberFormat="1" applyFont="1" applyFill="1" applyBorder="1" applyAlignment="1" applyProtection="1">
      <alignment horizontal="center"/>
      <protection locked="0"/>
    </xf>
    <xf numFmtId="164" fontId="10" fillId="2" borderId="5" xfId="0" applyNumberFormat="1" applyFont="1" applyFill="1" applyBorder="1" applyAlignment="1" applyProtection="1">
      <alignment horizontal="center"/>
      <protection locked="0"/>
    </xf>
    <xf numFmtId="164" fontId="10" fillId="2" borderId="7" xfId="0" applyNumberFormat="1" applyFont="1" applyFill="1" applyBorder="1" applyAlignment="1" applyProtection="1">
      <alignment horizontal="center"/>
      <protection locked="0"/>
    </xf>
    <xf numFmtId="164" fontId="10" fillId="2" borderId="1" xfId="0" applyNumberFormat="1" applyFont="1" applyFill="1" applyBorder="1" applyAlignment="1" applyProtection="1">
      <alignment horizontal="center"/>
      <protection locked="0"/>
    </xf>
    <xf numFmtId="164" fontId="10" fillId="2" borderId="8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164" fontId="7" fillId="0" borderId="0" xfId="0" applyNumberFormat="1" applyFont="1" applyAlignment="1" applyProtection="1">
      <alignment horizontal="center" wrapText="1"/>
      <protection locked="0"/>
    </xf>
    <xf numFmtId="2" fontId="2" fillId="0" borderId="0" xfId="0" applyNumberFormat="1" applyFont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6" xfId="0" applyFill="1" applyBorder="1" applyAlignment="1" applyProtection="1">
      <alignment horizontal="center"/>
      <protection locked="0"/>
    </xf>
    <xf numFmtId="2" fontId="9" fillId="4" borderId="3" xfId="0" applyNumberFormat="1" applyFont="1" applyFill="1" applyBorder="1" applyAlignment="1" applyProtection="1">
      <alignment horizontal="center" wrapText="1"/>
      <protection locked="0"/>
    </xf>
    <xf numFmtId="2" fontId="9" fillId="4" borderId="4" xfId="0" applyNumberFormat="1" applyFont="1" applyFill="1" applyBorder="1" applyAlignment="1" applyProtection="1">
      <alignment horizontal="center" wrapText="1"/>
      <protection locked="0"/>
    </xf>
    <xf numFmtId="2" fontId="9" fillId="4" borderId="5" xfId="0" applyNumberFormat="1" applyFont="1" applyFill="1" applyBorder="1" applyAlignment="1" applyProtection="1">
      <alignment horizontal="center" wrapText="1"/>
      <protection locked="0"/>
    </xf>
    <xf numFmtId="2" fontId="9" fillId="4" borderId="7" xfId="0" applyNumberFormat="1" applyFont="1" applyFill="1" applyBorder="1" applyAlignment="1" applyProtection="1">
      <alignment horizontal="center" wrapText="1"/>
      <protection locked="0"/>
    </xf>
    <xf numFmtId="2" fontId="9" fillId="4" borderId="1" xfId="0" applyNumberFormat="1" applyFont="1" applyFill="1" applyBorder="1" applyAlignment="1" applyProtection="1">
      <alignment horizontal="center" wrapText="1"/>
      <protection locked="0"/>
    </xf>
    <xf numFmtId="2" fontId="9" fillId="4" borderId="8" xfId="0" applyNumberFormat="1" applyFont="1" applyFill="1" applyBorder="1" applyAlignment="1" applyProtection="1">
      <alignment horizontal="center" wrapText="1"/>
      <protection locked="0"/>
    </xf>
    <xf numFmtId="2" fontId="8" fillId="3" borderId="3" xfId="0" applyNumberFormat="1" applyFont="1" applyFill="1" applyBorder="1" applyAlignment="1" applyProtection="1">
      <alignment horizontal="center" wrapText="1"/>
      <protection locked="0"/>
    </xf>
    <xf numFmtId="2" fontId="8" fillId="3" borderId="4" xfId="0" applyNumberFormat="1" applyFont="1" applyFill="1" applyBorder="1" applyAlignment="1" applyProtection="1">
      <alignment horizontal="center" wrapText="1"/>
      <protection locked="0"/>
    </xf>
    <xf numFmtId="2" fontId="8" fillId="3" borderId="5" xfId="0" applyNumberFormat="1" applyFont="1" applyFill="1" applyBorder="1" applyAlignment="1" applyProtection="1">
      <alignment horizontal="center" wrapText="1"/>
      <protection locked="0"/>
    </xf>
    <xf numFmtId="2" fontId="8" fillId="3" borderId="7" xfId="0" applyNumberFormat="1" applyFont="1" applyFill="1" applyBorder="1" applyAlignment="1" applyProtection="1">
      <alignment horizontal="center" wrapText="1"/>
      <protection locked="0"/>
    </xf>
    <xf numFmtId="2" fontId="8" fillId="3" borderId="1" xfId="0" applyNumberFormat="1" applyFont="1" applyFill="1" applyBorder="1" applyAlignment="1" applyProtection="1">
      <alignment horizontal="center" wrapText="1"/>
      <protection locked="0"/>
    </xf>
    <xf numFmtId="2" fontId="8" fillId="3" borderId="8" xfId="0" applyNumberFormat="1" applyFont="1" applyFill="1" applyBorder="1" applyAlignment="1" applyProtection="1">
      <alignment horizontal="center" wrapText="1"/>
      <protection locked="0"/>
    </xf>
    <xf numFmtId="0" fontId="26" fillId="0" borderId="23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/>
    </xf>
    <xf numFmtId="0" fontId="9" fillId="5" borderId="32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1" fillId="8" borderId="31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1" fillId="8" borderId="33" xfId="0" applyFont="1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center"/>
    </xf>
    <xf numFmtId="0" fontId="1" fillId="8" borderId="33" xfId="0" applyFont="1" applyFill="1" applyBorder="1" applyAlignment="1">
      <alignment horizontal="center" vertical="center"/>
    </xf>
    <xf numFmtId="0" fontId="23" fillId="0" borderId="0" xfId="0" applyFont="1" applyAlignment="1" applyProtection="1">
      <alignment horizontal="center" vertical="center" wrapText="1"/>
      <protection locked="0"/>
    </xf>
    <xf numFmtId="0" fontId="24" fillId="0" borderId="20" xfId="0" applyFont="1" applyBorder="1" applyAlignment="1">
      <alignment horizontal="center" vertical="top"/>
    </xf>
    <xf numFmtId="0" fontId="11" fillId="8" borderId="29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30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25" fillId="8" borderId="31" xfId="0" applyFont="1" applyFill="1" applyBorder="1" applyAlignment="1">
      <alignment horizontal="center"/>
    </xf>
    <xf numFmtId="0" fontId="25" fillId="8" borderId="32" xfId="0" applyFont="1" applyFill="1" applyBorder="1" applyAlignment="1">
      <alignment horizontal="center"/>
    </xf>
    <xf numFmtId="0" fontId="25" fillId="8" borderId="33" xfId="0" applyFont="1" applyFill="1" applyBorder="1" applyAlignment="1">
      <alignment horizontal="center"/>
    </xf>
    <xf numFmtId="0" fontId="26" fillId="0" borderId="31" xfId="0" applyFont="1" applyFill="1" applyBorder="1" applyAlignment="1">
      <alignment horizontal="center"/>
    </xf>
    <xf numFmtId="0" fontId="26" fillId="0" borderId="32" xfId="0" applyFont="1" applyFill="1" applyBorder="1" applyAlignment="1">
      <alignment horizontal="center"/>
    </xf>
    <xf numFmtId="0" fontId="26" fillId="0" borderId="33" xfId="0" applyFont="1" applyFill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6" fillId="16" borderId="31" xfId="0" applyFont="1" applyFill="1" applyBorder="1" applyAlignment="1">
      <alignment horizontal="center" vertical="center" wrapText="1"/>
    </xf>
    <xf numFmtId="0" fontId="16" fillId="16" borderId="32" xfId="0" applyFont="1" applyFill="1" applyBorder="1" applyAlignment="1">
      <alignment horizontal="center" vertical="center" wrapText="1"/>
    </xf>
    <xf numFmtId="0" fontId="16" fillId="16" borderId="33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27" fillId="16" borderId="3" xfId="0" applyFont="1" applyFill="1" applyBorder="1" applyAlignment="1">
      <alignment horizontal="center"/>
    </xf>
    <xf numFmtId="0" fontId="27" fillId="16" borderId="4" xfId="0" applyFont="1" applyFill="1" applyBorder="1" applyAlignment="1">
      <alignment horizontal="center"/>
    </xf>
    <xf numFmtId="0" fontId="0" fillId="17" borderId="31" xfId="0" applyFill="1" applyBorder="1" applyAlignment="1">
      <alignment horizontal="center"/>
    </xf>
    <xf numFmtId="0" fontId="0" fillId="17" borderId="33" xfId="0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29" fillId="3" borderId="0" xfId="0" applyFont="1" applyFill="1" applyAlignment="1">
      <alignment horizontal="center"/>
    </xf>
    <xf numFmtId="0" fontId="30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>
      <alignment horizontal="center" vertical="top" wrapText="1"/>
    </xf>
    <xf numFmtId="0" fontId="11" fillId="16" borderId="23" xfId="0" applyFont="1" applyFill="1" applyBorder="1" applyAlignment="1">
      <alignment horizontal="center" vertical="center" wrapText="1"/>
    </xf>
    <xf numFmtId="0" fontId="11" fillId="16" borderId="29" xfId="0" applyFont="1" applyFill="1" applyBorder="1" applyAlignment="1">
      <alignment horizontal="center" vertical="center" wrapText="1"/>
    </xf>
    <xf numFmtId="0" fontId="11" fillId="16" borderId="34" xfId="0" applyFont="1" applyFill="1" applyBorder="1" applyAlignment="1">
      <alignment horizontal="center" vertical="center" wrapText="1"/>
    </xf>
    <xf numFmtId="0" fontId="11" fillId="16" borderId="17" xfId="0" applyFont="1" applyFill="1" applyBorder="1" applyAlignment="1">
      <alignment horizontal="center" vertical="center" wrapText="1"/>
    </xf>
    <xf numFmtId="0" fontId="33" fillId="16" borderId="2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center" wrapText="1"/>
      <protection locked="0"/>
    </xf>
    <xf numFmtId="164" fontId="36" fillId="0" borderId="0" xfId="0" applyNumberFormat="1" applyFont="1" applyAlignment="1" applyProtection="1">
      <alignment horizontal="center" wrapText="1"/>
      <protection locked="0"/>
    </xf>
    <xf numFmtId="164" fontId="0" fillId="0" borderId="0" xfId="0" applyNumberFormat="1" applyAlignment="1" applyProtection="1">
      <alignment horizontal="center" wrapText="1"/>
      <protection locked="0"/>
    </xf>
    <xf numFmtId="164" fontId="13" fillId="5" borderId="12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19" xfId="0" applyNumberFormat="1" applyFont="1" applyFill="1" applyBorder="1" applyAlignment="1" applyProtection="1">
      <alignment horizontal="center" vertical="center" wrapText="1"/>
      <protection locked="0"/>
    </xf>
    <xf numFmtId="164" fontId="16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wrapText="1"/>
    </xf>
    <xf numFmtId="0" fontId="25" fillId="5" borderId="0" xfId="0" applyFont="1" applyFill="1" applyBorder="1" applyAlignment="1">
      <alignment horizontal="center"/>
    </xf>
    <xf numFmtId="1" fontId="16" fillId="5" borderId="0" xfId="0" applyNumberFormat="1" applyFont="1" applyFill="1" applyBorder="1" applyAlignment="1">
      <alignment horizontal="center" vertical="center" wrapText="1"/>
    </xf>
    <xf numFmtId="1" fontId="11" fillId="5" borderId="0" xfId="0" applyNumberFormat="1" applyFont="1" applyFill="1" applyBorder="1" applyAlignment="1">
      <alignment horizontal="center" vertical="center" wrapText="1"/>
    </xf>
    <xf numFmtId="0" fontId="33" fillId="0" borderId="0" xfId="0" applyFont="1" applyBorder="1"/>
    <xf numFmtId="0" fontId="33" fillId="0" borderId="32" xfId="0" applyFont="1" applyBorder="1"/>
    <xf numFmtId="0" fontId="0" fillId="5" borderId="0" xfId="0" applyFill="1" applyBorder="1"/>
    <xf numFmtId="164" fontId="0" fillId="0" borderId="0" xfId="0" applyNumberFormat="1"/>
    <xf numFmtId="0" fontId="2" fillId="3" borderId="0" xfId="0" applyFont="1" applyFill="1" applyAlignment="1">
      <alignment horizontal="center"/>
    </xf>
    <xf numFmtId="0" fontId="0" fillId="3" borderId="0" xfId="0" applyFill="1"/>
    <xf numFmtId="0" fontId="37" fillId="3" borderId="0" xfId="0" applyFont="1" applyFill="1" applyAlignment="1">
      <alignment horizontal="center"/>
    </xf>
    <xf numFmtId="0" fontId="0" fillId="3" borderId="0" xfId="0" applyFill="1" applyAlignment="1">
      <alignment vertical="center"/>
    </xf>
    <xf numFmtId="0" fontId="38" fillId="0" borderId="0" xfId="0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0" fillId="3" borderId="40" xfId="0" applyFont="1" applyFill="1" applyBorder="1" applyAlignment="1">
      <alignment horizontal="center" vertical="center"/>
    </xf>
    <xf numFmtId="0" fontId="33" fillId="3" borderId="40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wrapText="1"/>
    </xf>
    <xf numFmtId="0" fontId="1" fillId="3" borderId="42" xfId="0" applyFont="1" applyFill="1" applyBorder="1" applyAlignment="1">
      <alignment wrapText="1"/>
    </xf>
    <xf numFmtId="0" fontId="29" fillId="0" borderId="0" xfId="0" applyFont="1" applyAlignment="1">
      <alignment horizontal="center" wrapText="1"/>
    </xf>
    <xf numFmtId="2" fontId="39" fillId="0" borderId="0" xfId="0" applyNumberFormat="1" applyFont="1"/>
    <xf numFmtId="0" fontId="19" fillId="3" borderId="22" xfId="0" applyFont="1" applyFill="1" applyBorder="1" applyAlignment="1">
      <alignment horizontal="center" vertical="center" wrapText="1"/>
    </xf>
    <xf numFmtId="164" fontId="11" fillId="3" borderId="23" xfId="0" applyNumberFormat="1" applyFont="1" applyFill="1" applyBorder="1"/>
    <xf numFmtId="1" fontId="18" fillId="3" borderId="23" xfId="0" applyNumberFormat="1" applyFont="1" applyFill="1" applyBorder="1"/>
    <xf numFmtId="164" fontId="18" fillId="3" borderId="23" xfId="0" applyNumberFormat="1" applyFont="1" applyFill="1" applyBorder="1"/>
    <xf numFmtId="164" fontId="1" fillId="3" borderId="23" xfId="0" applyNumberFormat="1" applyFont="1" applyFill="1" applyBorder="1"/>
    <xf numFmtId="164" fontId="1" fillId="3" borderId="24" xfId="0" applyNumberFormat="1" applyFont="1" applyFill="1" applyBorder="1"/>
    <xf numFmtId="0" fontId="19" fillId="3" borderId="23" xfId="0" applyFont="1" applyFill="1" applyBorder="1" applyAlignment="1">
      <alignment horizontal="center" vertical="center" wrapText="1"/>
    </xf>
    <xf numFmtId="0" fontId="40" fillId="0" borderId="0" xfId="0" applyFont="1"/>
    <xf numFmtId="0" fontId="15" fillId="3" borderId="43" xfId="0" applyFont="1" applyFill="1" applyBorder="1" applyAlignment="1">
      <alignment horizontal="center" vertical="center" wrapText="1"/>
    </xf>
    <xf numFmtId="164" fontId="11" fillId="3" borderId="27" xfId="0" applyNumberFormat="1" applyFont="1" applyFill="1" applyBorder="1"/>
    <xf numFmtId="1" fontId="18" fillId="3" borderId="27" xfId="0" applyNumberFormat="1" applyFont="1" applyFill="1" applyBorder="1"/>
    <xf numFmtId="164" fontId="18" fillId="3" borderId="27" xfId="0" applyNumberFormat="1" applyFont="1" applyFill="1" applyBorder="1"/>
    <xf numFmtId="0" fontId="29" fillId="5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Plan4\2016\&#1048;&#1085;&#1092;&#1086;&#1088;&#1084;&#1072;&#1094;&#1080;&#1103;%20&#1074;%20&#1089;&#1090;&#1072;&#1090;&#1080;&#1089;&#1090;&#1080;&#1082;&#1091;%202016&#1075;\&#1047;&#1055;-&#1086;&#1073;&#1088;&#1072;&#1079;&#1086;&#1074;&#1072;&#1085;&#1080;&#1077;,%20&#1055;-4\&#1047;&#1055;,%20&#1055;-4%20&#1087;&#1086;%20&#1044;&#1054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Plan4\2016\&#1048;&#1085;&#1092;&#1086;&#1088;&#1084;&#1072;&#1094;&#1080;&#1103;%20&#1074;%20&#1089;&#1090;&#1072;&#1090;&#1080;&#1089;&#1090;&#1080;&#1082;&#1091;%202016&#1075;\&#1047;&#1055;-&#1086;&#1073;&#1088;&#1072;&#1079;&#1086;&#1074;&#1072;&#1085;&#1080;&#1077;,%20&#1055;-4\&#1047;&#1055;,%20&#1055;-4%20&#1087;&#1086;%20&#1059;&#1044;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\Plan4\2016\&#1048;&#1085;&#1092;&#1086;&#1088;&#1084;&#1072;&#1094;&#1080;&#1103;%20&#1074;%20&#1089;&#1090;&#1072;&#1090;&#1080;&#1089;&#1090;&#1080;&#1082;&#1091;%202016&#1075;\&#1047;&#1055;-&#1086;&#1073;&#1088;&#1072;&#1079;&#1086;&#1074;&#1072;&#1085;&#1080;&#1077;,%20&#1055;-4\&#1047;&#1055;,%20&#1055;-4%20&#1087;&#1086;%20&#1087;&#1088;&#1086;&#1095;&#1080;&#10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1м"/>
      <sheetName val="2м"/>
      <sheetName val="3м"/>
      <sheetName val="числ"/>
      <sheetName val="1кв"/>
      <sheetName val="4м"/>
      <sheetName val="5м"/>
      <sheetName val="6м"/>
      <sheetName val="числ2"/>
      <sheetName val="2кв"/>
      <sheetName val="7м"/>
      <sheetName val="8м"/>
      <sheetName val="9м"/>
      <sheetName val="3кв"/>
      <sheetName val="10м"/>
      <sheetName val="11м"/>
      <sheetName val="12м"/>
      <sheetName val="4кв"/>
    </sheetNames>
    <sheetDataSet>
      <sheetData sheetId="0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0.3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6.42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21.6</v>
          </cell>
        </row>
        <row r="179">
          <cell r="G179">
            <v>10</v>
          </cell>
        </row>
        <row r="183">
          <cell r="G183">
            <v>1</v>
          </cell>
        </row>
        <row r="184">
          <cell r="G184">
            <v>13.899999999999999</v>
          </cell>
        </row>
        <row r="186">
          <cell r="G186">
            <v>99.82</v>
          </cell>
        </row>
        <row r="187">
          <cell r="G187">
            <v>0</v>
          </cell>
        </row>
        <row r="188">
          <cell r="G188">
            <v>1289.73</v>
          </cell>
        </row>
        <row r="192">
          <cell r="G192">
            <v>311.83</v>
          </cell>
        </row>
        <row r="196">
          <cell r="G196">
            <v>47.6</v>
          </cell>
        </row>
        <row r="197">
          <cell r="G197">
            <v>443.76</v>
          </cell>
        </row>
      </sheetData>
      <sheetData sheetId="1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0.3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6.89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13</v>
          </cell>
        </row>
        <row r="179">
          <cell r="G179">
            <v>8.6999999999999993</v>
          </cell>
        </row>
        <row r="183">
          <cell r="G183">
            <v>1</v>
          </cell>
        </row>
        <row r="184">
          <cell r="G184">
            <v>8.2999999999999989</v>
          </cell>
        </row>
        <row r="186">
          <cell r="G186">
            <v>64.56</v>
          </cell>
        </row>
        <row r="187">
          <cell r="G187">
            <v>0</v>
          </cell>
        </row>
        <row r="188">
          <cell r="G188">
            <v>861.07</v>
          </cell>
        </row>
        <row r="192">
          <cell r="G192">
            <v>263.74</v>
          </cell>
        </row>
        <row r="196">
          <cell r="G196">
            <v>41.489999999999995</v>
          </cell>
        </row>
        <row r="197">
          <cell r="G197">
            <v>264.10000000000002</v>
          </cell>
        </row>
      </sheetData>
      <sheetData sheetId="2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0.2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12.84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4.7</v>
          </cell>
        </row>
        <row r="179">
          <cell r="G179">
            <v>4.4000000000000004</v>
          </cell>
        </row>
        <row r="183">
          <cell r="G183">
            <v>1</v>
          </cell>
        </row>
        <row r="184">
          <cell r="G184">
            <v>8.4</v>
          </cell>
        </row>
        <row r="186">
          <cell r="G186">
            <v>106.59</v>
          </cell>
        </row>
        <row r="187">
          <cell r="G187">
            <v>0</v>
          </cell>
        </row>
        <row r="188">
          <cell r="G188">
            <v>302.57</v>
          </cell>
        </row>
        <row r="192">
          <cell r="G192">
            <v>127.6</v>
          </cell>
        </row>
        <row r="196">
          <cell r="G196">
            <v>40.56</v>
          </cell>
        </row>
        <row r="197">
          <cell r="G197">
            <v>267.28999999999996</v>
          </cell>
        </row>
      </sheetData>
      <sheetData sheetId="3">
        <row r="146">
          <cell r="G146">
            <v>0</v>
          </cell>
        </row>
        <row r="147">
          <cell r="G147">
            <v>0</v>
          </cell>
        </row>
        <row r="148">
          <cell r="G148">
            <v>0.3</v>
          </cell>
        </row>
        <row r="152">
          <cell r="G152">
            <v>0</v>
          </cell>
        </row>
        <row r="156">
          <cell r="G156">
            <v>0.5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29.910000000000004</v>
          </cell>
        </row>
        <row r="165">
          <cell r="G165">
            <v>0</v>
          </cell>
        </row>
        <row r="169">
          <cell r="G169">
            <v>22.259999999999998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3</v>
          </cell>
        </row>
        <row r="175">
          <cell r="G175">
            <v>26.7</v>
          </cell>
        </row>
        <row r="179">
          <cell r="G179">
            <v>14.9</v>
          </cell>
        </row>
        <row r="183">
          <cell r="G183">
            <v>2</v>
          </cell>
        </row>
        <row r="184">
          <cell r="G184">
            <v>14</v>
          </cell>
        </row>
        <row r="186">
          <cell r="G186">
            <v>126.12</v>
          </cell>
        </row>
        <row r="187">
          <cell r="G187">
            <v>289.79000000000002</v>
          </cell>
        </row>
        <row r="188">
          <cell r="G188">
            <v>1828.4199999999996</v>
          </cell>
        </row>
        <row r="192">
          <cell r="G192">
            <v>431.50999999999993</v>
          </cell>
        </row>
        <row r="196">
          <cell r="G196">
            <v>91.15</v>
          </cell>
        </row>
        <row r="197">
          <cell r="G197">
            <v>450.83000000000004</v>
          </cell>
        </row>
      </sheetData>
      <sheetData sheetId="4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0.1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1.82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14</v>
          </cell>
        </row>
        <row r="179">
          <cell r="G179">
            <v>8.1999999999999993</v>
          </cell>
        </row>
        <row r="183">
          <cell r="G183">
            <v>2</v>
          </cell>
        </row>
        <row r="184">
          <cell r="G184">
            <v>10</v>
          </cell>
        </row>
        <row r="186">
          <cell r="G186">
            <v>101.76</v>
          </cell>
        </row>
        <row r="187">
          <cell r="G187">
            <v>0</v>
          </cell>
        </row>
        <row r="188">
          <cell r="G188">
            <v>920.18000000000006</v>
          </cell>
        </row>
        <row r="192">
          <cell r="G192">
            <v>254.1</v>
          </cell>
        </row>
        <row r="196">
          <cell r="G196">
            <v>126.3</v>
          </cell>
        </row>
        <row r="197">
          <cell r="G197">
            <v>284.08</v>
          </cell>
        </row>
      </sheetData>
      <sheetData sheetId="5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0.2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5.25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12</v>
          </cell>
        </row>
        <row r="179">
          <cell r="G179">
            <v>8.4</v>
          </cell>
        </row>
        <row r="183">
          <cell r="G183">
            <v>1</v>
          </cell>
        </row>
        <row r="184">
          <cell r="G184">
            <v>10.1</v>
          </cell>
        </row>
        <row r="186">
          <cell r="G186">
            <v>127.74</v>
          </cell>
        </row>
        <row r="187">
          <cell r="G187">
            <v>0</v>
          </cell>
        </row>
        <row r="188">
          <cell r="G188">
            <v>845.31999999999994</v>
          </cell>
        </row>
        <row r="192">
          <cell r="G192">
            <v>240.82</v>
          </cell>
        </row>
        <row r="196">
          <cell r="G196">
            <v>42.79</v>
          </cell>
        </row>
        <row r="197">
          <cell r="G197">
            <v>345.70000000000005</v>
          </cell>
        </row>
      </sheetData>
      <sheetData sheetId="6">
        <row r="146">
          <cell r="G146">
            <v>0</v>
          </cell>
        </row>
        <row r="147">
          <cell r="G147">
            <v>0</v>
          </cell>
        </row>
        <row r="148">
          <cell r="G148">
            <v>1</v>
          </cell>
        </row>
        <row r="152">
          <cell r="G152">
            <v>0.1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46.21</v>
          </cell>
        </row>
        <row r="165">
          <cell r="G165">
            <v>2.61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12.5</v>
          </cell>
        </row>
        <row r="179">
          <cell r="G179">
            <v>9.1999999999999993</v>
          </cell>
        </row>
        <row r="183">
          <cell r="G183">
            <v>1</v>
          </cell>
        </row>
        <row r="184">
          <cell r="G184">
            <v>9.1999999999999993</v>
          </cell>
        </row>
        <row r="186">
          <cell r="G186">
            <v>98.919999999999987</v>
          </cell>
        </row>
        <row r="187">
          <cell r="G187">
            <v>0</v>
          </cell>
        </row>
        <row r="188">
          <cell r="G188">
            <v>770.35</v>
          </cell>
        </row>
        <row r="192">
          <cell r="G192">
            <v>269.13000000000005</v>
          </cell>
        </row>
        <row r="196">
          <cell r="G196">
            <v>44.35</v>
          </cell>
        </row>
        <row r="197">
          <cell r="G197">
            <v>283.15999999999997</v>
          </cell>
        </row>
      </sheetData>
      <sheetData sheetId="7">
        <row r="146">
          <cell r="G146">
            <v>0</v>
          </cell>
        </row>
        <row r="147">
          <cell r="G147">
            <v>0</v>
          </cell>
        </row>
        <row r="148">
          <cell r="G148">
            <v>0.3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14.510000000000002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5.5</v>
          </cell>
        </row>
        <row r="179">
          <cell r="G179">
            <v>6.5</v>
          </cell>
        </row>
        <row r="183">
          <cell r="G183">
            <v>1</v>
          </cell>
        </row>
        <row r="184">
          <cell r="G184">
            <v>7</v>
          </cell>
        </row>
        <row r="186">
          <cell r="G186">
            <v>86.990000000000009</v>
          </cell>
        </row>
        <row r="187">
          <cell r="G187">
            <v>0</v>
          </cell>
        </row>
        <row r="188">
          <cell r="G188">
            <v>341.84000000000003</v>
          </cell>
        </row>
        <row r="192">
          <cell r="G192">
            <v>191.18</v>
          </cell>
        </row>
        <row r="196">
          <cell r="G196">
            <v>55.28</v>
          </cell>
        </row>
        <row r="197">
          <cell r="G197">
            <v>192.05</v>
          </cell>
        </row>
      </sheetData>
      <sheetData sheetId="8">
        <row r="146">
          <cell r="G146">
            <v>0</v>
          </cell>
        </row>
        <row r="147">
          <cell r="G147">
            <v>0</v>
          </cell>
        </row>
        <row r="148">
          <cell r="G148">
            <v>0.5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34.56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13</v>
          </cell>
        </row>
        <row r="179">
          <cell r="G179">
            <v>9.3000000000000007</v>
          </cell>
        </row>
        <row r="183">
          <cell r="G183">
            <v>1</v>
          </cell>
        </row>
        <row r="184">
          <cell r="G184">
            <v>10.5</v>
          </cell>
        </row>
        <row r="186">
          <cell r="G186">
            <v>99.52000000000001</v>
          </cell>
        </row>
        <row r="187">
          <cell r="G187">
            <v>0</v>
          </cell>
        </row>
        <row r="188">
          <cell r="G188">
            <v>800.15</v>
          </cell>
        </row>
        <row r="192">
          <cell r="G192">
            <v>291.79000000000002</v>
          </cell>
        </row>
        <row r="196">
          <cell r="G196">
            <v>57.679999999999993</v>
          </cell>
        </row>
        <row r="197">
          <cell r="G197">
            <v>330.63</v>
          </cell>
        </row>
      </sheetData>
      <sheetData sheetId="9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0.2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5.17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9.1999999999999993</v>
          </cell>
        </row>
        <row r="179">
          <cell r="G179">
            <v>6.3</v>
          </cell>
        </row>
        <row r="183">
          <cell r="G183">
            <v>1</v>
          </cell>
        </row>
        <row r="184">
          <cell r="G184">
            <v>12.1</v>
          </cell>
        </row>
        <row r="186">
          <cell r="G186">
            <v>89.490000000000009</v>
          </cell>
        </row>
        <row r="187">
          <cell r="G187">
            <v>0</v>
          </cell>
        </row>
        <row r="188">
          <cell r="G188">
            <v>559.12000000000012</v>
          </cell>
        </row>
        <row r="192">
          <cell r="G192">
            <v>181.28</v>
          </cell>
        </row>
        <row r="196">
          <cell r="G196">
            <v>43.49</v>
          </cell>
        </row>
        <row r="197">
          <cell r="G197">
            <v>376.48999999999995</v>
          </cell>
        </row>
      </sheetData>
      <sheetData sheetId="10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0.1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2.83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0</v>
          </cell>
        </row>
        <row r="174">
          <cell r="G174">
            <v>0</v>
          </cell>
        </row>
        <row r="175">
          <cell r="G175">
            <v>13.2</v>
          </cell>
        </row>
        <row r="179">
          <cell r="G179">
            <v>8</v>
          </cell>
        </row>
        <row r="183">
          <cell r="G183">
            <v>1</v>
          </cell>
        </row>
        <row r="184">
          <cell r="G184">
            <v>12.7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886.56999999999994</v>
          </cell>
        </row>
        <row r="192">
          <cell r="G192">
            <v>266.89</v>
          </cell>
        </row>
        <row r="196">
          <cell r="G196">
            <v>39.630000000000003</v>
          </cell>
        </row>
        <row r="197">
          <cell r="G197">
            <v>427.79999999999995</v>
          </cell>
        </row>
      </sheetData>
      <sheetData sheetId="11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0.6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14.3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4.5</v>
          </cell>
        </row>
        <row r="179">
          <cell r="G179">
            <v>4</v>
          </cell>
        </row>
        <row r="183">
          <cell r="G183">
            <v>1</v>
          </cell>
        </row>
        <row r="184">
          <cell r="G184">
            <v>7</v>
          </cell>
        </row>
        <row r="186">
          <cell r="G186">
            <v>101.6</v>
          </cell>
        </row>
        <row r="187">
          <cell r="G187">
            <v>0</v>
          </cell>
        </row>
        <row r="188">
          <cell r="G188">
            <v>318.06</v>
          </cell>
        </row>
        <row r="192">
          <cell r="G192">
            <v>132.85999999999999</v>
          </cell>
        </row>
        <row r="196">
          <cell r="G196">
            <v>40.89</v>
          </cell>
        </row>
        <row r="197">
          <cell r="G197">
            <v>239.41000000000003</v>
          </cell>
        </row>
      </sheetData>
      <sheetData sheetId="12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4.5</v>
          </cell>
        </row>
        <row r="179">
          <cell r="G179">
            <v>4.8</v>
          </cell>
        </row>
        <row r="183">
          <cell r="G183">
            <v>0</v>
          </cell>
        </row>
        <row r="184">
          <cell r="G184">
            <v>5.5</v>
          </cell>
        </row>
        <row r="186">
          <cell r="G186">
            <v>101.03</v>
          </cell>
        </row>
        <row r="187">
          <cell r="G187">
            <v>0</v>
          </cell>
        </row>
        <row r="188">
          <cell r="G188">
            <v>310.91999999999996</v>
          </cell>
        </row>
        <row r="192">
          <cell r="G192">
            <v>164.91</v>
          </cell>
        </row>
        <row r="196">
          <cell r="G196">
            <v>0</v>
          </cell>
        </row>
        <row r="197">
          <cell r="G197">
            <v>191.04</v>
          </cell>
        </row>
      </sheetData>
      <sheetData sheetId="13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0.6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21.419999999999998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6</v>
          </cell>
        </row>
        <row r="179">
          <cell r="G179">
            <v>5.3</v>
          </cell>
        </row>
        <row r="183">
          <cell r="G183">
            <v>1</v>
          </cell>
        </row>
        <row r="184">
          <cell r="G184">
            <v>8.4</v>
          </cell>
        </row>
        <row r="186">
          <cell r="G186">
            <v>91.990000000000009</v>
          </cell>
        </row>
        <row r="187">
          <cell r="G187">
            <v>0</v>
          </cell>
        </row>
        <row r="188">
          <cell r="G188">
            <v>421.77</v>
          </cell>
        </row>
        <row r="192">
          <cell r="G192">
            <v>186.95999999999998</v>
          </cell>
        </row>
        <row r="196">
          <cell r="G196">
            <v>36.870000000000005</v>
          </cell>
        </row>
        <row r="197">
          <cell r="G197">
            <v>274.95999999999998</v>
          </cell>
        </row>
      </sheetData>
      <sheetData sheetId="14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0.3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8.0399999999999991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1</v>
          </cell>
        </row>
        <row r="175">
          <cell r="G175">
            <v>25.5</v>
          </cell>
        </row>
        <row r="179">
          <cell r="G179">
            <v>14.1</v>
          </cell>
        </row>
        <row r="183">
          <cell r="G183">
            <v>2</v>
          </cell>
        </row>
        <row r="184">
          <cell r="G184">
            <v>15</v>
          </cell>
        </row>
        <row r="186">
          <cell r="G186">
            <v>124.99</v>
          </cell>
        </row>
        <row r="187">
          <cell r="G187">
            <v>67.679999999999993</v>
          </cell>
        </row>
        <row r="188">
          <cell r="G188">
            <v>1704.0800000000002</v>
          </cell>
        </row>
        <row r="192">
          <cell r="G192">
            <v>442.15999999999997</v>
          </cell>
        </row>
        <row r="196">
          <cell r="G196">
            <v>94.62</v>
          </cell>
        </row>
        <row r="197">
          <cell r="G197">
            <v>509.44</v>
          </cell>
        </row>
      </sheetData>
      <sheetData sheetId="15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4.5</v>
          </cell>
        </row>
        <row r="179">
          <cell r="G179">
            <v>3</v>
          </cell>
        </row>
        <row r="183">
          <cell r="G183">
            <v>0</v>
          </cell>
        </row>
        <row r="184">
          <cell r="G184">
            <v>4.9000000000000004</v>
          </cell>
        </row>
        <row r="186">
          <cell r="G186">
            <v>96.63</v>
          </cell>
        </row>
        <row r="187">
          <cell r="G187">
            <v>0</v>
          </cell>
        </row>
        <row r="188">
          <cell r="G188">
            <v>367.56000000000006</v>
          </cell>
        </row>
        <row r="192">
          <cell r="G192">
            <v>94.990000000000009</v>
          </cell>
        </row>
        <row r="196">
          <cell r="G196">
            <v>0</v>
          </cell>
        </row>
        <row r="197">
          <cell r="G197">
            <v>168.07</v>
          </cell>
        </row>
      </sheetData>
      <sheetData sheetId="16">
        <row r="146">
          <cell r="G146">
            <v>0</v>
          </cell>
        </row>
        <row r="147">
          <cell r="G147">
            <v>0</v>
          </cell>
        </row>
        <row r="148">
          <cell r="G148">
            <v>0.5</v>
          </cell>
        </row>
        <row r="152">
          <cell r="G152">
            <v>0.2</v>
          </cell>
        </row>
        <row r="156">
          <cell r="G156">
            <v>0.4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18.899999999999999</v>
          </cell>
        </row>
        <row r="165">
          <cell r="G165">
            <v>5.35</v>
          </cell>
        </row>
        <row r="169">
          <cell r="G169">
            <v>11.96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3</v>
          </cell>
        </row>
        <row r="179">
          <cell r="G179">
            <v>2.5</v>
          </cell>
        </row>
        <row r="183">
          <cell r="G183">
            <v>0.19999999999999996</v>
          </cell>
        </row>
        <row r="184">
          <cell r="G184">
            <v>7.8</v>
          </cell>
        </row>
        <row r="186">
          <cell r="G186">
            <v>83.28</v>
          </cell>
        </row>
        <row r="187">
          <cell r="G187">
            <v>0</v>
          </cell>
        </row>
        <row r="188">
          <cell r="G188">
            <v>165.95</v>
          </cell>
        </row>
        <row r="192">
          <cell r="G192">
            <v>85.16</v>
          </cell>
        </row>
        <row r="196">
          <cell r="G196">
            <v>6.14</v>
          </cell>
        </row>
        <row r="197">
          <cell r="G197">
            <v>219.85</v>
          </cell>
        </row>
      </sheetData>
      <sheetData sheetId="17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0.3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8.61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14.1</v>
          </cell>
        </row>
        <row r="179">
          <cell r="G179">
            <v>7.5</v>
          </cell>
        </row>
        <row r="183">
          <cell r="G183">
            <v>1</v>
          </cell>
        </row>
        <row r="184">
          <cell r="G184">
            <v>11</v>
          </cell>
        </row>
        <row r="186">
          <cell r="G186">
            <v>109.52</v>
          </cell>
        </row>
        <row r="187">
          <cell r="G187">
            <v>0</v>
          </cell>
        </row>
        <row r="188">
          <cell r="G188">
            <v>1008.4000000000001</v>
          </cell>
        </row>
        <row r="192">
          <cell r="G192">
            <v>249.36999999999998</v>
          </cell>
        </row>
        <row r="196">
          <cell r="G196">
            <v>49.63</v>
          </cell>
        </row>
        <row r="197">
          <cell r="G197">
            <v>380.68</v>
          </cell>
        </row>
      </sheetData>
      <sheetData sheetId="18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5.7</v>
          </cell>
        </row>
        <row r="179">
          <cell r="G179">
            <v>4.5</v>
          </cell>
        </row>
        <row r="183">
          <cell r="G183">
            <v>1</v>
          </cell>
        </row>
        <row r="184">
          <cell r="G184">
            <v>6.3</v>
          </cell>
        </row>
        <row r="186">
          <cell r="G186">
            <v>95.61</v>
          </cell>
        </row>
        <row r="187">
          <cell r="G187">
            <v>0</v>
          </cell>
        </row>
        <row r="188">
          <cell r="G188">
            <v>371.04999999999995</v>
          </cell>
        </row>
        <row r="192">
          <cell r="G192">
            <v>152.41000000000003</v>
          </cell>
        </row>
        <row r="196">
          <cell r="G196">
            <v>47.52</v>
          </cell>
        </row>
        <row r="197">
          <cell r="G197">
            <v>181.77</v>
          </cell>
        </row>
      </sheetData>
      <sheetData sheetId="19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5</v>
          </cell>
        </row>
        <row r="179">
          <cell r="G179">
            <v>2</v>
          </cell>
        </row>
        <row r="183">
          <cell r="G183">
            <v>1</v>
          </cell>
        </row>
        <row r="184">
          <cell r="G184">
            <v>9</v>
          </cell>
        </row>
        <row r="186">
          <cell r="G186">
            <v>82.63</v>
          </cell>
        </row>
        <row r="187">
          <cell r="G187">
            <v>0</v>
          </cell>
        </row>
        <row r="188">
          <cell r="G188">
            <v>298.46000000000004</v>
          </cell>
        </row>
        <row r="192">
          <cell r="G192">
            <v>59.870000000000005</v>
          </cell>
        </row>
        <row r="196">
          <cell r="G196">
            <v>42.47</v>
          </cell>
        </row>
        <row r="197">
          <cell r="G197">
            <v>312.45</v>
          </cell>
        </row>
      </sheetData>
      <sheetData sheetId="20">
        <row r="146">
          <cell r="G146">
            <v>0</v>
          </cell>
        </row>
        <row r="147">
          <cell r="G147">
            <v>0</v>
          </cell>
        </row>
        <row r="148">
          <cell r="G148">
            <v>0.2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0.7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9.4499999999999993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15.77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3.4</v>
          </cell>
        </row>
        <row r="179">
          <cell r="G179">
            <v>2.5</v>
          </cell>
        </row>
        <row r="183">
          <cell r="G183">
            <v>0.5</v>
          </cell>
        </row>
        <row r="184">
          <cell r="G184">
            <v>7.3</v>
          </cell>
        </row>
        <row r="186">
          <cell r="G186">
            <v>77.509999999999991</v>
          </cell>
        </row>
        <row r="187">
          <cell r="G187">
            <v>0</v>
          </cell>
        </row>
        <row r="188">
          <cell r="G188">
            <v>218.46</v>
          </cell>
        </row>
        <row r="192">
          <cell r="G192">
            <v>78.27000000000001</v>
          </cell>
        </row>
        <row r="196">
          <cell r="G196">
            <v>21.69</v>
          </cell>
        </row>
        <row r="197">
          <cell r="G197">
            <v>216.18</v>
          </cell>
        </row>
      </sheetData>
      <sheetData sheetId="21">
        <row r="146">
          <cell r="G146">
            <v>0</v>
          </cell>
        </row>
        <row r="147">
          <cell r="G147">
            <v>0</v>
          </cell>
        </row>
        <row r="148">
          <cell r="G148">
            <v>0.2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0.3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9.4499999999999993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5.9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3</v>
          </cell>
        </row>
        <row r="179">
          <cell r="G179">
            <v>1.8</v>
          </cell>
        </row>
        <row r="183">
          <cell r="G183">
            <v>0.5</v>
          </cell>
        </row>
        <row r="184">
          <cell r="G184">
            <v>7.4</v>
          </cell>
        </row>
        <row r="186">
          <cell r="G186">
            <v>90.02</v>
          </cell>
        </row>
        <row r="187">
          <cell r="G187">
            <v>0</v>
          </cell>
        </row>
        <row r="188">
          <cell r="G188">
            <v>187.56</v>
          </cell>
        </row>
        <row r="192">
          <cell r="G192">
            <v>58.370000000000005</v>
          </cell>
        </row>
        <row r="196">
          <cell r="G196">
            <v>28.03</v>
          </cell>
        </row>
        <row r="197">
          <cell r="G197">
            <v>240.49</v>
          </cell>
        </row>
      </sheetData>
      <sheetData sheetId="22">
        <row r="146">
          <cell r="G146">
            <v>0</v>
          </cell>
        </row>
        <row r="147">
          <cell r="G147">
            <v>0</v>
          </cell>
        </row>
        <row r="148">
          <cell r="G148">
            <v>0.5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19.399999999999999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4.5</v>
          </cell>
        </row>
        <row r="179">
          <cell r="G179">
            <v>3.5</v>
          </cell>
        </row>
        <row r="183">
          <cell r="G183">
            <v>0.5</v>
          </cell>
        </row>
        <row r="184">
          <cell r="G184">
            <v>8.3000000000000007</v>
          </cell>
        </row>
        <row r="186">
          <cell r="G186">
            <v>81.89</v>
          </cell>
        </row>
        <row r="187">
          <cell r="G187">
            <v>0</v>
          </cell>
        </row>
        <row r="188">
          <cell r="G188">
            <v>318.43</v>
          </cell>
        </row>
        <row r="192">
          <cell r="G192">
            <v>95.070000000000007</v>
          </cell>
        </row>
        <row r="196">
          <cell r="G196">
            <v>15.739999999999998</v>
          </cell>
        </row>
        <row r="197">
          <cell r="G197">
            <v>267.69</v>
          </cell>
        </row>
      </sheetData>
      <sheetData sheetId="23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0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1.5</v>
          </cell>
        </row>
        <row r="179">
          <cell r="G179">
            <v>1.2</v>
          </cell>
        </row>
        <row r="183">
          <cell r="G183">
            <v>0</v>
          </cell>
        </row>
        <row r="184">
          <cell r="G184">
            <v>4.9000000000000004</v>
          </cell>
        </row>
        <row r="186">
          <cell r="G186">
            <v>65.850000000000009</v>
          </cell>
        </row>
        <row r="187">
          <cell r="G187">
            <v>0</v>
          </cell>
        </row>
        <row r="188">
          <cell r="G188">
            <v>94.16</v>
          </cell>
        </row>
        <row r="192">
          <cell r="G192">
            <v>44.040000000000006</v>
          </cell>
        </row>
        <row r="196">
          <cell r="G196">
            <v>0</v>
          </cell>
        </row>
        <row r="197">
          <cell r="G197">
            <v>151.6</v>
          </cell>
        </row>
      </sheetData>
      <sheetData sheetId="24">
        <row r="146">
          <cell r="G146">
            <v>0</v>
          </cell>
        </row>
        <row r="147">
          <cell r="G147">
            <v>0</v>
          </cell>
        </row>
        <row r="148">
          <cell r="G148">
            <v>0.5</v>
          </cell>
        </row>
        <row r="152">
          <cell r="G152">
            <v>0.3</v>
          </cell>
        </row>
        <row r="156">
          <cell r="G156">
            <v>0</v>
          </cell>
        </row>
        <row r="157">
          <cell r="G157">
            <v>1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31.200000000000003</v>
          </cell>
        </row>
        <row r="165">
          <cell r="G165">
            <v>15.889999999999999</v>
          </cell>
        </row>
        <row r="169">
          <cell r="G169">
            <v>0</v>
          </cell>
        </row>
        <row r="170">
          <cell r="G170">
            <v>31.87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6</v>
          </cell>
        </row>
        <row r="179">
          <cell r="G179">
            <v>5</v>
          </cell>
        </row>
        <row r="183">
          <cell r="G183">
            <v>1</v>
          </cell>
        </row>
        <row r="184">
          <cell r="G184">
            <v>7.1999999999999993</v>
          </cell>
        </row>
        <row r="186">
          <cell r="G186">
            <v>87.12</v>
          </cell>
        </row>
        <row r="187">
          <cell r="G187">
            <v>0</v>
          </cell>
        </row>
        <row r="188">
          <cell r="G188">
            <v>404.71000000000004</v>
          </cell>
        </row>
        <row r="192">
          <cell r="G192">
            <v>149.52000000000001</v>
          </cell>
        </row>
        <row r="196">
          <cell r="G196">
            <v>41.81</v>
          </cell>
        </row>
        <row r="197">
          <cell r="G197">
            <v>230.53000000000003</v>
          </cell>
        </row>
      </sheetData>
      <sheetData sheetId="25">
        <row r="146">
          <cell r="G146">
            <v>0</v>
          </cell>
        </row>
        <row r="147">
          <cell r="G147">
            <v>0</v>
          </cell>
        </row>
        <row r="148">
          <cell r="G148">
            <v>0</v>
          </cell>
        </row>
        <row r="152">
          <cell r="G152">
            <v>0.3</v>
          </cell>
        </row>
        <row r="156">
          <cell r="G156">
            <v>0</v>
          </cell>
        </row>
        <row r="157">
          <cell r="G157">
            <v>0</v>
          </cell>
        </row>
        <row r="159">
          <cell r="G159">
            <v>0</v>
          </cell>
        </row>
        <row r="160">
          <cell r="G160">
            <v>0</v>
          </cell>
        </row>
        <row r="161">
          <cell r="G161">
            <v>0</v>
          </cell>
        </row>
        <row r="165">
          <cell r="G165">
            <v>9.06</v>
          </cell>
        </row>
        <row r="169">
          <cell r="G169">
            <v>0</v>
          </cell>
        </row>
        <row r="170">
          <cell r="G170">
            <v>0</v>
          </cell>
        </row>
        <row r="173">
          <cell r="G173">
            <v>1</v>
          </cell>
        </row>
        <row r="174">
          <cell r="G174">
            <v>0</v>
          </cell>
        </row>
        <row r="175">
          <cell r="G175">
            <v>23</v>
          </cell>
        </row>
        <row r="179">
          <cell r="G179">
            <v>13</v>
          </cell>
        </row>
        <row r="183">
          <cell r="G183">
            <v>1</v>
          </cell>
        </row>
        <row r="184">
          <cell r="G184">
            <v>11.5</v>
          </cell>
        </row>
        <row r="186">
          <cell r="G186">
            <v>92.15</v>
          </cell>
        </row>
        <row r="187">
          <cell r="G187">
            <v>0</v>
          </cell>
        </row>
        <row r="188">
          <cell r="G188">
            <v>1557.5099999999998</v>
          </cell>
        </row>
        <row r="192">
          <cell r="G192">
            <v>407.83000000000004</v>
          </cell>
        </row>
        <row r="196">
          <cell r="G196">
            <v>51.129999999999995</v>
          </cell>
        </row>
        <row r="197">
          <cell r="G197">
            <v>303.2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ДОД 1"/>
      <sheetName val="ЦДОД 2"/>
      <sheetName val="ЦДОД 3"/>
      <sheetName val="ДЮСШ"/>
      <sheetName val="1"/>
      <sheetName val="2"/>
      <sheetName val="3"/>
      <sheetName val="1КВ"/>
      <sheetName val="4"/>
      <sheetName val="5"/>
      <sheetName val="6"/>
      <sheetName val="2КВ"/>
      <sheetName val="7"/>
      <sheetName val="8"/>
      <sheetName val="9"/>
      <sheetName val="Лист2"/>
      <sheetName val="3КВ"/>
      <sheetName val="10"/>
      <sheetName val="11"/>
      <sheetName val="12"/>
      <sheetName val="4КВ"/>
    </sheetNames>
    <sheetDataSet>
      <sheetData sheetId="0">
        <row r="131">
          <cell r="G131">
            <v>0</v>
          </cell>
        </row>
        <row r="132">
          <cell r="G132">
            <v>0</v>
          </cell>
        </row>
        <row r="133">
          <cell r="G133">
            <v>8</v>
          </cell>
        </row>
        <row r="138">
          <cell r="G138">
            <v>0.5</v>
          </cell>
        </row>
        <row r="140">
          <cell r="G140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229.47000000000003</v>
          </cell>
        </row>
        <row r="149">
          <cell r="G149">
            <v>15.09</v>
          </cell>
        </row>
        <row r="151">
          <cell r="G151">
            <v>0</v>
          </cell>
        </row>
        <row r="154">
          <cell r="G154">
            <v>1</v>
          </cell>
        </row>
        <row r="155">
          <cell r="G155">
            <v>4</v>
          </cell>
        </row>
        <row r="156">
          <cell r="G156">
            <v>12.899999999999999</v>
          </cell>
        </row>
        <row r="161">
          <cell r="G161">
            <v>2</v>
          </cell>
        </row>
        <row r="163">
          <cell r="G163">
            <v>7.5</v>
          </cell>
        </row>
        <row r="165">
          <cell r="G165">
            <v>94.61</v>
          </cell>
        </row>
        <row r="166">
          <cell r="G166">
            <v>328.13</v>
          </cell>
        </row>
        <row r="167">
          <cell r="G167">
            <v>706.78</v>
          </cell>
        </row>
        <row r="172">
          <cell r="G172">
            <v>62.28</v>
          </cell>
        </row>
        <row r="174">
          <cell r="G174">
            <v>226.69</v>
          </cell>
        </row>
      </sheetData>
      <sheetData sheetId="1">
        <row r="131">
          <cell r="G131">
            <v>0</v>
          </cell>
        </row>
        <row r="132">
          <cell r="G132">
            <v>0</v>
          </cell>
        </row>
        <row r="133">
          <cell r="G133">
            <v>2.8</v>
          </cell>
        </row>
        <row r="138">
          <cell r="G138">
            <v>0.1</v>
          </cell>
        </row>
        <row r="140">
          <cell r="G140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69.11</v>
          </cell>
        </row>
        <row r="149">
          <cell r="G149">
            <v>2.64</v>
          </cell>
        </row>
        <row r="151">
          <cell r="G151">
            <v>0</v>
          </cell>
        </row>
        <row r="154">
          <cell r="G154">
            <v>1</v>
          </cell>
        </row>
        <row r="155">
          <cell r="G155">
            <v>1.5</v>
          </cell>
        </row>
        <row r="156">
          <cell r="G156">
            <v>8.8000000000000007</v>
          </cell>
        </row>
        <row r="161">
          <cell r="G161">
            <v>1.5</v>
          </cell>
        </row>
        <row r="163">
          <cell r="G163">
            <v>9.5</v>
          </cell>
        </row>
        <row r="165">
          <cell r="G165">
            <v>85.13</v>
          </cell>
        </row>
        <row r="166">
          <cell r="G166">
            <v>97.09</v>
          </cell>
        </row>
        <row r="167">
          <cell r="G167">
            <v>494.2</v>
          </cell>
        </row>
        <row r="172">
          <cell r="G172">
            <v>32.22</v>
          </cell>
        </row>
        <row r="174">
          <cell r="G174">
            <v>262.49</v>
          </cell>
        </row>
      </sheetData>
      <sheetData sheetId="2">
        <row r="131">
          <cell r="G131">
            <v>0</v>
          </cell>
        </row>
        <row r="132">
          <cell r="G132">
            <v>0</v>
          </cell>
        </row>
        <row r="133">
          <cell r="G133">
            <v>2.7</v>
          </cell>
        </row>
        <row r="138">
          <cell r="G138">
            <v>0.5</v>
          </cell>
        </row>
        <row r="140">
          <cell r="G140">
            <v>0.1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63.739999999999995</v>
          </cell>
        </row>
        <row r="149">
          <cell r="G149">
            <v>9.3000000000000007</v>
          </cell>
        </row>
        <row r="151">
          <cell r="G151">
            <v>3.4400000000000004</v>
          </cell>
        </row>
        <row r="154">
          <cell r="G154">
            <v>1</v>
          </cell>
        </row>
        <row r="155">
          <cell r="G155">
            <v>2</v>
          </cell>
        </row>
        <row r="156">
          <cell r="G156">
            <v>15.2</v>
          </cell>
        </row>
        <row r="161">
          <cell r="G161">
            <v>1.2</v>
          </cell>
        </row>
        <row r="163">
          <cell r="G163">
            <v>6</v>
          </cell>
        </row>
        <row r="165">
          <cell r="G165">
            <v>95.1</v>
          </cell>
        </row>
        <row r="166">
          <cell r="G166">
            <v>236.87</v>
          </cell>
        </row>
        <row r="167">
          <cell r="G167">
            <v>934.08999999999992</v>
          </cell>
        </row>
        <row r="172">
          <cell r="G172">
            <v>47.47</v>
          </cell>
        </row>
        <row r="174">
          <cell r="G174">
            <v>238.17000000000002</v>
          </cell>
        </row>
      </sheetData>
      <sheetData sheetId="3">
        <row r="131">
          <cell r="G131">
            <v>0</v>
          </cell>
        </row>
        <row r="132">
          <cell r="G132">
            <v>0</v>
          </cell>
        </row>
        <row r="133">
          <cell r="G133">
            <v>8.6999999999999993</v>
          </cell>
        </row>
        <row r="138">
          <cell r="G138">
            <v>0.6</v>
          </cell>
        </row>
        <row r="139">
          <cell r="G139">
            <v>0.5</v>
          </cell>
        </row>
        <row r="140">
          <cell r="G140">
            <v>0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397.91999999999996</v>
          </cell>
        </row>
        <row r="149">
          <cell r="G149">
            <v>20.03</v>
          </cell>
        </row>
        <row r="150">
          <cell r="G150">
            <v>16.32</v>
          </cell>
        </row>
        <row r="151">
          <cell r="G151">
            <v>0</v>
          </cell>
        </row>
        <row r="154">
          <cell r="G154">
            <v>0.7</v>
          </cell>
        </row>
        <row r="155">
          <cell r="G155">
            <v>3</v>
          </cell>
        </row>
        <row r="156">
          <cell r="G156">
            <v>21.8</v>
          </cell>
        </row>
        <row r="161">
          <cell r="G161">
            <v>0.70000000000000007</v>
          </cell>
        </row>
        <row r="162">
          <cell r="G162">
            <v>1</v>
          </cell>
        </row>
        <row r="163">
          <cell r="G163">
            <v>13.7</v>
          </cell>
        </row>
        <row r="165">
          <cell r="G165">
            <v>91.08</v>
          </cell>
        </row>
        <row r="166">
          <cell r="G166">
            <v>214.79999999999998</v>
          </cell>
        </row>
        <row r="167">
          <cell r="G167">
            <v>1946.52</v>
          </cell>
        </row>
        <row r="172">
          <cell r="G172">
            <v>26.040000000000003</v>
          </cell>
        </row>
        <row r="173">
          <cell r="G173">
            <v>37.449999999999996</v>
          </cell>
        </row>
        <row r="174">
          <cell r="G174">
            <v>400.19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(С)ОШ"/>
      <sheetName val="ВИКТОРИЯ"/>
      <sheetName val="ОФКиС"/>
      <sheetName val="1"/>
      <sheetName val="2"/>
      <sheetName val="3"/>
      <sheetName val="1КВ"/>
      <sheetName val="4"/>
      <sheetName val="5"/>
      <sheetName val="6"/>
      <sheetName val="2КВ"/>
      <sheetName val="7"/>
      <sheetName val="8"/>
      <sheetName val="9"/>
      <sheetName val="3КВ"/>
      <sheetName val="10"/>
      <sheetName val="11"/>
      <sheetName val="12"/>
      <sheetName val="4КВ"/>
      <sheetName val="Лист1"/>
    </sheetNames>
    <sheetDataSet>
      <sheetData sheetId="0">
        <row r="129">
          <cell r="G129">
            <v>0</v>
          </cell>
        </row>
        <row r="130">
          <cell r="G130">
            <v>0.5</v>
          </cell>
        </row>
        <row r="131">
          <cell r="G131">
            <v>2.5</v>
          </cell>
        </row>
        <row r="132">
          <cell r="G132">
            <v>0</v>
          </cell>
        </row>
        <row r="133">
          <cell r="G133">
            <v>0.2</v>
          </cell>
        </row>
        <row r="134">
          <cell r="G134">
            <v>0</v>
          </cell>
        </row>
        <row r="137">
          <cell r="G137">
            <v>0</v>
          </cell>
        </row>
        <row r="138">
          <cell r="G138">
            <v>42.410000000000004</v>
          </cell>
        </row>
        <row r="139">
          <cell r="G139">
            <v>99.75</v>
          </cell>
        </row>
        <row r="140">
          <cell r="G140">
            <v>0</v>
          </cell>
        </row>
        <row r="141">
          <cell r="G141">
            <v>4.6500000000000004</v>
          </cell>
        </row>
        <row r="142">
          <cell r="G142">
            <v>0</v>
          </cell>
        </row>
        <row r="148">
          <cell r="G148">
            <v>1</v>
          </cell>
        </row>
        <row r="149">
          <cell r="G149">
            <v>0</v>
          </cell>
        </row>
        <row r="150">
          <cell r="G150">
            <v>2</v>
          </cell>
        </row>
        <row r="151">
          <cell r="G151">
            <v>0.7</v>
          </cell>
        </row>
        <row r="152">
          <cell r="G152">
            <v>0.8</v>
          </cell>
        </row>
        <row r="153">
          <cell r="G153">
            <v>0.5</v>
          </cell>
        </row>
        <row r="156">
          <cell r="G156">
            <v>105.71000000000001</v>
          </cell>
        </row>
        <row r="157">
          <cell r="G157">
            <v>0</v>
          </cell>
        </row>
        <row r="158">
          <cell r="G158">
            <v>147.61000000000001</v>
          </cell>
        </row>
        <row r="159">
          <cell r="G159">
            <v>40.690000000000005</v>
          </cell>
        </row>
        <row r="160">
          <cell r="G160">
            <v>55.97</v>
          </cell>
        </row>
        <row r="161">
          <cell r="G161">
            <v>16.07</v>
          </cell>
        </row>
      </sheetData>
      <sheetData sheetId="1">
        <row r="131">
          <cell r="G131">
            <v>0</v>
          </cell>
        </row>
        <row r="132">
          <cell r="G132">
            <v>0</v>
          </cell>
        </row>
        <row r="133">
          <cell r="G133">
            <v>4.0999999999999996</v>
          </cell>
        </row>
        <row r="138">
          <cell r="G138">
            <v>0</v>
          </cell>
        </row>
        <row r="139">
          <cell r="G139">
            <v>1</v>
          </cell>
        </row>
        <row r="140">
          <cell r="G140">
            <v>0.5</v>
          </cell>
        </row>
        <row r="142">
          <cell r="G142">
            <v>0</v>
          </cell>
        </row>
        <row r="143">
          <cell r="G143">
            <v>0</v>
          </cell>
        </row>
        <row r="144">
          <cell r="G144">
            <v>366.93</v>
          </cell>
        </row>
        <row r="149">
          <cell r="G149">
            <v>0</v>
          </cell>
        </row>
        <row r="150">
          <cell r="G150">
            <v>25.130000000000003</v>
          </cell>
        </row>
        <row r="151">
          <cell r="G151">
            <v>27.119999999999997</v>
          </cell>
        </row>
        <row r="154">
          <cell r="G154">
            <v>1</v>
          </cell>
        </row>
        <row r="155">
          <cell r="G155">
            <v>2</v>
          </cell>
        </row>
        <row r="156">
          <cell r="G156">
            <v>11.100000000000001</v>
          </cell>
        </row>
        <row r="161">
          <cell r="G161">
            <v>0</v>
          </cell>
        </row>
        <row r="162">
          <cell r="G162">
            <v>1</v>
          </cell>
        </row>
        <row r="163">
          <cell r="G163">
            <v>14</v>
          </cell>
        </row>
        <row r="165">
          <cell r="G165">
            <v>121.10000000000001</v>
          </cell>
        </row>
        <row r="166">
          <cell r="G166">
            <v>194.78</v>
          </cell>
        </row>
        <row r="167">
          <cell r="G167">
            <v>1100.1300000000001</v>
          </cell>
        </row>
        <row r="172">
          <cell r="G172">
            <v>0</v>
          </cell>
        </row>
        <row r="173">
          <cell r="G173">
            <v>35.26</v>
          </cell>
        </row>
        <row r="174">
          <cell r="G174">
            <v>435.67</v>
          </cell>
        </row>
      </sheetData>
      <sheetData sheetId="2">
        <row r="131">
          <cell r="G131">
            <v>0</v>
          </cell>
        </row>
        <row r="142">
          <cell r="G142">
            <v>0</v>
          </cell>
        </row>
        <row r="154">
          <cell r="G154">
            <v>0.7</v>
          </cell>
        </row>
        <row r="155">
          <cell r="G155">
            <v>2</v>
          </cell>
        </row>
        <row r="165">
          <cell r="G165">
            <v>117.63</v>
          </cell>
        </row>
        <row r="166">
          <cell r="G166">
            <v>105.93</v>
          </cell>
        </row>
      </sheetData>
      <sheetData sheetId="3">
        <row r="6">
          <cell r="AP6">
            <v>28.850001101</v>
          </cell>
          <cell r="AQ6">
            <v>5.61</v>
          </cell>
          <cell r="AS6">
            <v>628.28000000000009</v>
          </cell>
          <cell r="AT6">
            <v>141.82</v>
          </cell>
        </row>
        <row r="7">
          <cell r="AP7">
            <v>3</v>
          </cell>
          <cell r="AS7">
            <v>68.819999999999993</v>
          </cell>
        </row>
        <row r="8">
          <cell r="AP8">
            <v>16</v>
          </cell>
          <cell r="AQ8">
            <v>2</v>
          </cell>
          <cell r="AS8">
            <v>294.8</v>
          </cell>
          <cell r="AT8">
            <v>20.6</v>
          </cell>
        </row>
        <row r="9">
          <cell r="AP9">
            <v>9</v>
          </cell>
          <cell r="AS9">
            <v>173</v>
          </cell>
        </row>
        <row r="10">
          <cell r="AP10">
            <v>36</v>
          </cell>
          <cell r="AQ10">
            <v>2</v>
          </cell>
          <cell r="AS10">
            <v>1298.7</v>
          </cell>
          <cell r="AT10">
            <v>20.6</v>
          </cell>
        </row>
        <row r="11">
          <cell r="AP11">
            <v>8</v>
          </cell>
          <cell r="AS11">
            <v>249</v>
          </cell>
        </row>
        <row r="16">
          <cell r="AP16">
            <v>5</v>
          </cell>
          <cell r="AQ16">
            <v>3.5</v>
          </cell>
          <cell r="AS16">
            <v>105.57</v>
          </cell>
          <cell r="AT16">
            <v>45.309999999999995</v>
          </cell>
        </row>
      </sheetData>
      <sheetData sheetId="4">
        <row r="6">
          <cell r="AP6">
            <v>29.25</v>
          </cell>
          <cell r="AQ6">
            <v>5.61</v>
          </cell>
          <cell r="AS6">
            <v>644.82000000000005</v>
          </cell>
          <cell r="AT6">
            <v>141.26999999999998</v>
          </cell>
        </row>
        <row r="7">
          <cell r="AP7">
            <v>3</v>
          </cell>
          <cell r="AS7">
            <v>115.4</v>
          </cell>
        </row>
        <row r="8">
          <cell r="AP8">
            <v>16</v>
          </cell>
          <cell r="AQ8">
            <v>2</v>
          </cell>
          <cell r="AS8">
            <v>302.8</v>
          </cell>
          <cell r="AT8">
            <v>20.5</v>
          </cell>
        </row>
        <row r="9">
          <cell r="AP9">
            <v>8</v>
          </cell>
          <cell r="AS9">
            <v>165</v>
          </cell>
        </row>
        <row r="10">
          <cell r="AP10">
            <v>37</v>
          </cell>
          <cell r="AQ10">
            <v>2</v>
          </cell>
          <cell r="AS10">
            <v>911.4</v>
          </cell>
          <cell r="AT10">
            <v>22.2</v>
          </cell>
        </row>
        <row r="11">
          <cell r="AP11">
            <v>8</v>
          </cell>
          <cell r="AS11">
            <v>304.3</v>
          </cell>
        </row>
        <row r="16">
          <cell r="AP16">
            <v>5</v>
          </cell>
          <cell r="AQ16">
            <v>3.0999999999999996</v>
          </cell>
          <cell r="AS16">
            <v>127.04999999999998</v>
          </cell>
          <cell r="AT16">
            <v>54.51</v>
          </cell>
        </row>
      </sheetData>
      <sheetData sheetId="5">
        <row r="6">
          <cell r="AP6">
            <v>29.120000010000002</v>
          </cell>
          <cell r="AQ6">
            <v>5.61</v>
          </cell>
          <cell r="AU6">
            <v>613.84</v>
          </cell>
          <cell r="AV6">
            <v>136.09</v>
          </cell>
        </row>
        <row r="7">
          <cell r="AP7">
            <v>2.0000106999999994</v>
          </cell>
          <cell r="AU7">
            <v>39.29</v>
          </cell>
        </row>
        <row r="8">
          <cell r="AP8">
            <v>16</v>
          </cell>
          <cell r="AQ8">
            <v>1.7</v>
          </cell>
          <cell r="AU8">
            <v>291.10000000000002</v>
          </cell>
          <cell r="AV8">
            <v>23.9</v>
          </cell>
        </row>
        <row r="9">
          <cell r="AP9">
            <v>8</v>
          </cell>
          <cell r="AU9">
            <v>145.69999999999999</v>
          </cell>
        </row>
        <row r="10">
          <cell r="AP10">
            <v>38</v>
          </cell>
          <cell r="AQ10">
            <v>1.7</v>
          </cell>
          <cell r="AU10">
            <v>688</v>
          </cell>
          <cell r="AV10">
            <v>19.2</v>
          </cell>
        </row>
        <row r="11">
          <cell r="AP11">
            <v>8</v>
          </cell>
          <cell r="AU11">
            <v>240.3</v>
          </cell>
        </row>
        <row r="16">
          <cell r="AP16">
            <v>5</v>
          </cell>
          <cell r="AQ16">
            <v>3</v>
          </cell>
          <cell r="AU16">
            <v>133.43</v>
          </cell>
          <cell r="AV16">
            <v>46.989999999999995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topLeftCell="A2" workbookViewId="0">
      <selection activeCell="B2" sqref="B2:X2"/>
    </sheetView>
  </sheetViews>
  <sheetFormatPr defaultColWidth="9.28515625" defaultRowHeight="15" x14ac:dyDescent="0.25"/>
  <cols>
    <col min="1" max="1" width="0.28515625" style="165" customWidth="1"/>
    <col min="2" max="2" width="15.5703125" style="1" customWidth="1"/>
    <col min="3" max="4" width="4.7109375" style="2" customWidth="1"/>
    <col min="5" max="5" width="10.85546875" style="1" customWidth="1"/>
    <col min="6" max="6" width="5.42578125" style="1" customWidth="1"/>
    <col min="7" max="8" width="6.7109375" style="3" customWidth="1"/>
    <col min="9" max="9" width="4.7109375" style="4" customWidth="1"/>
    <col min="10" max="10" width="3.85546875" style="4" customWidth="1"/>
    <col min="11" max="11" width="9.42578125" style="1" customWidth="1"/>
    <col min="12" max="12" width="5.28515625" style="1" customWidth="1"/>
    <col min="13" max="14" width="7.42578125" style="3" customWidth="1"/>
    <col min="15" max="15" width="5.28515625" style="4" customWidth="1"/>
    <col min="16" max="16" width="4.7109375" style="4" customWidth="1"/>
    <col min="17" max="17" width="7.42578125" style="1" customWidth="1"/>
    <col min="18" max="18" width="5.7109375" style="1" customWidth="1"/>
    <col min="19" max="19" width="6.7109375" style="5" customWidth="1"/>
    <col min="20" max="20" width="6.7109375" style="3" customWidth="1"/>
    <col min="21" max="21" width="4.42578125" style="4" customWidth="1"/>
    <col min="22" max="22" width="4.28515625" style="4" customWidth="1"/>
    <col min="23" max="23" width="8.85546875" style="1" customWidth="1"/>
    <col min="24" max="24" width="6.5703125" style="1" customWidth="1"/>
    <col min="25" max="25" width="7" style="3" customWidth="1"/>
    <col min="26" max="26" width="6.5703125" style="3" customWidth="1"/>
    <col min="27" max="27" width="5" style="4" customWidth="1"/>
    <col min="28" max="28" width="4.5703125" style="4" customWidth="1"/>
    <col min="29" max="29" width="8.85546875" style="1" customWidth="1"/>
    <col min="30" max="30" width="6.5703125" style="1" customWidth="1"/>
    <col min="31" max="31" width="7.140625" style="3" customWidth="1"/>
    <col min="32" max="32" width="7.28515625" style="3" customWidth="1"/>
    <col min="33" max="35" width="6.28515625" style="5" customWidth="1"/>
    <col min="36" max="37" width="14.85546875" style="3" customWidth="1"/>
    <col min="38" max="38" width="11" style="3" customWidth="1"/>
    <col min="39" max="39" width="8.5703125" style="3" customWidth="1"/>
    <col min="40" max="40" width="8.85546875" style="3" customWidth="1"/>
    <col min="41" max="41" width="2.42578125" style="1" customWidth="1"/>
    <col min="42" max="243" width="9.28515625" style="1"/>
    <col min="244" max="244" width="0.28515625" style="1" customWidth="1"/>
    <col min="245" max="245" width="15.5703125" style="1" customWidth="1"/>
    <col min="246" max="247" width="4.7109375" style="1" customWidth="1"/>
    <col min="248" max="248" width="10.85546875" style="1" customWidth="1"/>
    <col min="249" max="249" width="5.42578125" style="1" customWidth="1"/>
    <col min="250" max="251" width="6.7109375" style="1" customWidth="1"/>
    <col min="252" max="252" width="4.7109375" style="1" customWidth="1"/>
    <col min="253" max="253" width="3.85546875" style="1" customWidth="1"/>
    <col min="254" max="254" width="9.42578125" style="1" customWidth="1"/>
    <col min="255" max="255" width="5.28515625" style="1" customWidth="1"/>
    <col min="256" max="257" width="7.42578125" style="1" customWidth="1"/>
    <col min="258" max="258" width="5.28515625" style="1" customWidth="1"/>
    <col min="259" max="259" width="4.7109375" style="1" customWidth="1"/>
    <col min="260" max="260" width="7.42578125" style="1" customWidth="1"/>
    <col min="261" max="261" width="5.7109375" style="1" customWidth="1"/>
    <col min="262" max="263" width="6.7109375" style="1" customWidth="1"/>
    <col min="264" max="264" width="4.42578125" style="1" customWidth="1"/>
    <col min="265" max="265" width="4.28515625" style="1" customWidth="1"/>
    <col min="266" max="266" width="8.85546875" style="1" customWidth="1"/>
    <col min="267" max="267" width="6.5703125" style="1" customWidth="1"/>
    <col min="268" max="268" width="7" style="1" customWidth="1"/>
    <col min="269" max="269" width="6.5703125" style="1" customWidth="1"/>
    <col min="270" max="270" width="5" style="1" customWidth="1"/>
    <col min="271" max="271" width="4.5703125" style="1" customWidth="1"/>
    <col min="272" max="272" width="8.85546875" style="1" customWidth="1"/>
    <col min="273" max="273" width="6.5703125" style="1" customWidth="1"/>
    <col min="274" max="274" width="7.140625" style="1" customWidth="1"/>
    <col min="275" max="275" width="7.28515625" style="1" customWidth="1"/>
    <col min="276" max="278" width="6.28515625" style="1" customWidth="1"/>
    <col min="279" max="280" width="14.85546875" style="1" customWidth="1"/>
    <col min="281" max="281" width="11" style="1" customWidth="1"/>
    <col min="282" max="282" width="8.5703125" style="1" customWidth="1"/>
    <col min="283" max="283" width="8.85546875" style="1" customWidth="1"/>
    <col min="284" max="284" width="18.140625" style="1" customWidth="1"/>
    <col min="285" max="285" width="14.140625" style="1" customWidth="1"/>
    <col min="286" max="286" width="0" style="1" hidden="1" customWidth="1"/>
    <col min="287" max="287" width="18.140625" style="1" customWidth="1"/>
    <col min="288" max="288" width="7.28515625" style="1" customWidth="1"/>
    <col min="289" max="289" width="9" style="1" customWidth="1"/>
    <col min="290" max="290" width="7.42578125" style="1" customWidth="1"/>
    <col min="291" max="291" width="0" style="1" hidden="1" customWidth="1"/>
    <col min="292" max="292" width="9.28515625" style="1" customWidth="1"/>
    <col min="293" max="293" width="11.7109375" style="1" customWidth="1"/>
    <col min="294" max="294" width="10.28515625" style="1" customWidth="1"/>
    <col min="295" max="295" width="7.28515625" style="1" customWidth="1"/>
    <col min="296" max="296" width="9" style="1" customWidth="1"/>
    <col min="297" max="297" width="2.42578125" style="1" customWidth="1"/>
    <col min="298" max="499" width="9.28515625" style="1"/>
    <col min="500" max="500" width="0.28515625" style="1" customWidth="1"/>
    <col min="501" max="501" width="15.5703125" style="1" customWidth="1"/>
    <col min="502" max="503" width="4.7109375" style="1" customWidth="1"/>
    <col min="504" max="504" width="10.85546875" style="1" customWidth="1"/>
    <col min="505" max="505" width="5.42578125" style="1" customWidth="1"/>
    <col min="506" max="507" width="6.7109375" style="1" customWidth="1"/>
    <col min="508" max="508" width="4.7109375" style="1" customWidth="1"/>
    <col min="509" max="509" width="3.85546875" style="1" customWidth="1"/>
    <col min="510" max="510" width="9.42578125" style="1" customWidth="1"/>
    <col min="511" max="511" width="5.28515625" style="1" customWidth="1"/>
    <col min="512" max="513" width="7.42578125" style="1" customWidth="1"/>
    <col min="514" max="514" width="5.28515625" style="1" customWidth="1"/>
    <col min="515" max="515" width="4.7109375" style="1" customWidth="1"/>
    <col min="516" max="516" width="7.42578125" style="1" customWidth="1"/>
    <col min="517" max="517" width="5.7109375" style="1" customWidth="1"/>
    <col min="518" max="519" width="6.7109375" style="1" customWidth="1"/>
    <col min="520" max="520" width="4.42578125" style="1" customWidth="1"/>
    <col min="521" max="521" width="4.28515625" style="1" customWidth="1"/>
    <col min="522" max="522" width="8.85546875" style="1" customWidth="1"/>
    <col min="523" max="523" width="6.5703125" style="1" customWidth="1"/>
    <col min="524" max="524" width="7" style="1" customWidth="1"/>
    <col min="525" max="525" width="6.5703125" style="1" customWidth="1"/>
    <col min="526" max="526" width="5" style="1" customWidth="1"/>
    <col min="527" max="527" width="4.5703125" style="1" customWidth="1"/>
    <col min="528" max="528" width="8.85546875" style="1" customWidth="1"/>
    <col min="529" max="529" width="6.5703125" style="1" customWidth="1"/>
    <col min="530" max="530" width="7.140625" style="1" customWidth="1"/>
    <col min="531" max="531" width="7.28515625" style="1" customWidth="1"/>
    <col min="532" max="534" width="6.28515625" style="1" customWidth="1"/>
    <col min="535" max="536" width="14.85546875" style="1" customWidth="1"/>
    <col min="537" max="537" width="11" style="1" customWidth="1"/>
    <col min="538" max="538" width="8.5703125" style="1" customWidth="1"/>
    <col min="539" max="539" width="8.85546875" style="1" customWidth="1"/>
    <col min="540" max="540" width="18.140625" style="1" customWidth="1"/>
    <col min="541" max="541" width="14.140625" style="1" customWidth="1"/>
    <col min="542" max="542" width="0" style="1" hidden="1" customWidth="1"/>
    <col min="543" max="543" width="18.140625" style="1" customWidth="1"/>
    <col min="544" max="544" width="7.28515625" style="1" customWidth="1"/>
    <col min="545" max="545" width="9" style="1" customWidth="1"/>
    <col min="546" max="546" width="7.42578125" style="1" customWidth="1"/>
    <col min="547" max="547" width="0" style="1" hidden="1" customWidth="1"/>
    <col min="548" max="548" width="9.28515625" style="1" customWidth="1"/>
    <col min="549" max="549" width="11.7109375" style="1" customWidth="1"/>
    <col min="550" max="550" width="10.28515625" style="1" customWidth="1"/>
    <col min="551" max="551" width="7.28515625" style="1" customWidth="1"/>
    <col min="552" max="552" width="9" style="1" customWidth="1"/>
    <col min="553" max="553" width="2.42578125" style="1" customWidth="1"/>
    <col min="554" max="755" width="9.28515625" style="1"/>
    <col min="756" max="756" width="0.28515625" style="1" customWidth="1"/>
    <col min="757" max="757" width="15.5703125" style="1" customWidth="1"/>
    <col min="758" max="759" width="4.7109375" style="1" customWidth="1"/>
    <col min="760" max="760" width="10.85546875" style="1" customWidth="1"/>
    <col min="761" max="761" width="5.42578125" style="1" customWidth="1"/>
    <col min="762" max="763" width="6.7109375" style="1" customWidth="1"/>
    <col min="764" max="764" width="4.7109375" style="1" customWidth="1"/>
    <col min="765" max="765" width="3.85546875" style="1" customWidth="1"/>
    <col min="766" max="766" width="9.42578125" style="1" customWidth="1"/>
    <col min="767" max="767" width="5.28515625" style="1" customWidth="1"/>
    <col min="768" max="769" width="7.42578125" style="1" customWidth="1"/>
    <col min="770" max="770" width="5.28515625" style="1" customWidth="1"/>
    <col min="771" max="771" width="4.7109375" style="1" customWidth="1"/>
    <col min="772" max="772" width="7.42578125" style="1" customWidth="1"/>
    <col min="773" max="773" width="5.7109375" style="1" customWidth="1"/>
    <col min="774" max="775" width="6.7109375" style="1" customWidth="1"/>
    <col min="776" max="776" width="4.42578125" style="1" customWidth="1"/>
    <col min="777" max="777" width="4.28515625" style="1" customWidth="1"/>
    <col min="778" max="778" width="8.85546875" style="1" customWidth="1"/>
    <col min="779" max="779" width="6.5703125" style="1" customWidth="1"/>
    <col min="780" max="780" width="7" style="1" customWidth="1"/>
    <col min="781" max="781" width="6.5703125" style="1" customWidth="1"/>
    <col min="782" max="782" width="5" style="1" customWidth="1"/>
    <col min="783" max="783" width="4.5703125" style="1" customWidth="1"/>
    <col min="784" max="784" width="8.85546875" style="1" customWidth="1"/>
    <col min="785" max="785" width="6.5703125" style="1" customWidth="1"/>
    <col min="786" max="786" width="7.140625" style="1" customWidth="1"/>
    <col min="787" max="787" width="7.28515625" style="1" customWidth="1"/>
    <col min="788" max="790" width="6.28515625" style="1" customWidth="1"/>
    <col min="791" max="792" width="14.85546875" style="1" customWidth="1"/>
    <col min="793" max="793" width="11" style="1" customWidth="1"/>
    <col min="794" max="794" width="8.5703125" style="1" customWidth="1"/>
    <col min="795" max="795" width="8.85546875" style="1" customWidth="1"/>
    <col min="796" max="796" width="18.140625" style="1" customWidth="1"/>
    <col min="797" max="797" width="14.140625" style="1" customWidth="1"/>
    <col min="798" max="798" width="0" style="1" hidden="1" customWidth="1"/>
    <col min="799" max="799" width="18.140625" style="1" customWidth="1"/>
    <col min="800" max="800" width="7.28515625" style="1" customWidth="1"/>
    <col min="801" max="801" width="9" style="1" customWidth="1"/>
    <col min="802" max="802" width="7.42578125" style="1" customWidth="1"/>
    <col min="803" max="803" width="0" style="1" hidden="1" customWidth="1"/>
    <col min="804" max="804" width="9.28515625" style="1" customWidth="1"/>
    <col min="805" max="805" width="11.7109375" style="1" customWidth="1"/>
    <col min="806" max="806" width="10.28515625" style="1" customWidth="1"/>
    <col min="807" max="807" width="7.28515625" style="1" customWidth="1"/>
    <col min="808" max="808" width="9" style="1" customWidth="1"/>
    <col min="809" max="809" width="2.42578125" style="1" customWidth="1"/>
    <col min="810" max="1011" width="9.28515625" style="1"/>
    <col min="1012" max="1012" width="0.28515625" style="1" customWidth="1"/>
    <col min="1013" max="1013" width="15.5703125" style="1" customWidth="1"/>
    <col min="1014" max="1015" width="4.7109375" style="1" customWidth="1"/>
    <col min="1016" max="1016" width="10.85546875" style="1" customWidth="1"/>
    <col min="1017" max="1017" width="5.42578125" style="1" customWidth="1"/>
    <col min="1018" max="1019" width="6.7109375" style="1" customWidth="1"/>
    <col min="1020" max="1020" width="4.7109375" style="1" customWidth="1"/>
    <col min="1021" max="1021" width="3.85546875" style="1" customWidth="1"/>
    <col min="1022" max="1022" width="9.42578125" style="1" customWidth="1"/>
    <col min="1023" max="1023" width="5.28515625" style="1" customWidth="1"/>
    <col min="1024" max="1025" width="7.42578125" style="1" customWidth="1"/>
    <col min="1026" max="1026" width="5.28515625" style="1" customWidth="1"/>
    <col min="1027" max="1027" width="4.7109375" style="1" customWidth="1"/>
    <col min="1028" max="1028" width="7.42578125" style="1" customWidth="1"/>
    <col min="1029" max="1029" width="5.7109375" style="1" customWidth="1"/>
    <col min="1030" max="1031" width="6.7109375" style="1" customWidth="1"/>
    <col min="1032" max="1032" width="4.42578125" style="1" customWidth="1"/>
    <col min="1033" max="1033" width="4.28515625" style="1" customWidth="1"/>
    <col min="1034" max="1034" width="8.85546875" style="1" customWidth="1"/>
    <col min="1035" max="1035" width="6.5703125" style="1" customWidth="1"/>
    <col min="1036" max="1036" width="7" style="1" customWidth="1"/>
    <col min="1037" max="1037" width="6.5703125" style="1" customWidth="1"/>
    <col min="1038" max="1038" width="5" style="1" customWidth="1"/>
    <col min="1039" max="1039" width="4.5703125" style="1" customWidth="1"/>
    <col min="1040" max="1040" width="8.85546875" style="1" customWidth="1"/>
    <col min="1041" max="1041" width="6.5703125" style="1" customWidth="1"/>
    <col min="1042" max="1042" width="7.140625" style="1" customWidth="1"/>
    <col min="1043" max="1043" width="7.28515625" style="1" customWidth="1"/>
    <col min="1044" max="1046" width="6.28515625" style="1" customWidth="1"/>
    <col min="1047" max="1048" width="14.85546875" style="1" customWidth="1"/>
    <col min="1049" max="1049" width="11" style="1" customWidth="1"/>
    <col min="1050" max="1050" width="8.5703125" style="1" customWidth="1"/>
    <col min="1051" max="1051" width="8.85546875" style="1" customWidth="1"/>
    <col min="1052" max="1052" width="18.140625" style="1" customWidth="1"/>
    <col min="1053" max="1053" width="14.140625" style="1" customWidth="1"/>
    <col min="1054" max="1054" width="0" style="1" hidden="1" customWidth="1"/>
    <col min="1055" max="1055" width="18.140625" style="1" customWidth="1"/>
    <col min="1056" max="1056" width="7.28515625" style="1" customWidth="1"/>
    <col min="1057" max="1057" width="9" style="1" customWidth="1"/>
    <col min="1058" max="1058" width="7.42578125" style="1" customWidth="1"/>
    <col min="1059" max="1059" width="0" style="1" hidden="1" customWidth="1"/>
    <col min="1060" max="1060" width="9.28515625" style="1" customWidth="1"/>
    <col min="1061" max="1061" width="11.7109375" style="1" customWidth="1"/>
    <col min="1062" max="1062" width="10.28515625" style="1" customWidth="1"/>
    <col min="1063" max="1063" width="7.28515625" style="1" customWidth="1"/>
    <col min="1064" max="1064" width="9" style="1" customWidth="1"/>
    <col min="1065" max="1065" width="2.42578125" style="1" customWidth="1"/>
    <col min="1066" max="1267" width="9.28515625" style="1"/>
    <col min="1268" max="1268" width="0.28515625" style="1" customWidth="1"/>
    <col min="1269" max="1269" width="15.5703125" style="1" customWidth="1"/>
    <col min="1270" max="1271" width="4.7109375" style="1" customWidth="1"/>
    <col min="1272" max="1272" width="10.85546875" style="1" customWidth="1"/>
    <col min="1273" max="1273" width="5.42578125" style="1" customWidth="1"/>
    <col min="1274" max="1275" width="6.7109375" style="1" customWidth="1"/>
    <col min="1276" max="1276" width="4.7109375" style="1" customWidth="1"/>
    <col min="1277" max="1277" width="3.85546875" style="1" customWidth="1"/>
    <col min="1278" max="1278" width="9.42578125" style="1" customWidth="1"/>
    <col min="1279" max="1279" width="5.28515625" style="1" customWidth="1"/>
    <col min="1280" max="1281" width="7.42578125" style="1" customWidth="1"/>
    <col min="1282" max="1282" width="5.28515625" style="1" customWidth="1"/>
    <col min="1283" max="1283" width="4.7109375" style="1" customWidth="1"/>
    <col min="1284" max="1284" width="7.42578125" style="1" customWidth="1"/>
    <col min="1285" max="1285" width="5.7109375" style="1" customWidth="1"/>
    <col min="1286" max="1287" width="6.7109375" style="1" customWidth="1"/>
    <col min="1288" max="1288" width="4.42578125" style="1" customWidth="1"/>
    <col min="1289" max="1289" width="4.28515625" style="1" customWidth="1"/>
    <col min="1290" max="1290" width="8.85546875" style="1" customWidth="1"/>
    <col min="1291" max="1291" width="6.5703125" style="1" customWidth="1"/>
    <col min="1292" max="1292" width="7" style="1" customWidth="1"/>
    <col min="1293" max="1293" width="6.5703125" style="1" customWidth="1"/>
    <col min="1294" max="1294" width="5" style="1" customWidth="1"/>
    <col min="1295" max="1295" width="4.5703125" style="1" customWidth="1"/>
    <col min="1296" max="1296" width="8.85546875" style="1" customWidth="1"/>
    <col min="1297" max="1297" width="6.5703125" style="1" customWidth="1"/>
    <col min="1298" max="1298" width="7.140625" style="1" customWidth="1"/>
    <col min="1299" max="1299" width="7.28515625" style="1" customWidth="1"/>
    <col min="1300" max="1302" width="6.28515625" style="1" customWidth="1"/>
    <col min="1303" max="1304" width="14.85546875" style="1" customWidth="1"/>
    <col min="1305" max="1305" width="11" style="1" customWidth="1"/>
    <col min="1306" max="1306" width="8.5703125" style="1" customWidth="1"/>
    <col min="1307" max="1307" width="8.85546875" style="1" customWidth="1"/>
    <col min="1308" max="1308" width="18.140625" style="1" customWidth="1"/>
    <col min="1309" max="1309" width="14.140625" style="1" customWidth="1"/>
    <col min="1310" max="1310" width="0" style="1" hidden="1" customWidth="1"/>
    <col min="1311" max="1311" width="18.140625" style="1" customWidth="1"/>
    <col min="1312" max="1312" width="7.28515625" style="1" customWidth="1"/>
    <col min="1313" max="1313" width="9" style="1" customWidth="1"/>
    <col min="1314" max="1314" width="7.42578125" style="1" customWidth="1"/>
    <col min="1315" max="1315" width="0" style="1" hidden="1" customWidth="1"/>
    <col min="1316" max="1316" width="9.28515625" style="1" customWidth="1"/>
    <col min="1317" max="1317" width="11.7109375" style="1" customWidth="1"/>
    <col min="1318" max="1318" width="10.28515625" style="1" customWidth="1"/>
    <col min="1319" max="1319" width="7.28515625" style="1" customWidth="1"/>
    <col min="1320" max="1320" width="9" style="1" customWidth="1"/>
    <col min="1321" max="1321" width="2.42578125" style="1" customWidth="1"/>
    <col min="1322" max="1523" width="9.28515625" style="1"/>
    <col min="1524" max="1524" width="0.28515625" style="1" customWidth="1"/>
    <col min="1525" max="1525" width="15.5703125" style="1" customWidth="1"/>
    <col min="1526" max="1527" width="4.7109375" style="1" customWidth="1"/>
    <col min="1528" max="1528" width="10.85546875" style="1" customWidth="1"/>
    <col min="1529" max="1529" width="5.42578125" style="1" customWidth="1"/>
    <col min="1530" max="1531" width="6.7109375" style="1" customWidth="1"/>
    <col min="1532" max="1532" width="4.7109375" style="1" customWidth="1"/>
    <col min="1533" max="1533" width="3.85546875" style="1" customWidth="1"/>
    <col min="1534" max="1534" width="9.42578125" style="1" customWidth="1"/>
    <col min="1535" max="1535" width="5.28515625" style="1" customWidth="1"/>
    <col min="1536" max="1537" width="7.42578125" style="1" customWidth="1"/>
    <col min="1538" max="1538" width="5.28515625" style="1" customWidth="1"/>
    <col min="1539" max="1539" width="4.7109375" style="1" customWidth="1"/>
    <col min="1540" max="1540" width="7.42578125" style="1" customWidth="1"/>
    <col min="1541" max="1541" width="5.7109375" style="1" customWidth="1"/>
    <col min="1542" max="1543" width="6.7109375" style="1" customWidth="1"/>
    <col min="1544" max="1544" width="4.42578125" style="1" customWidth="1"/>
    <col min="1545" max="1545" width="4.28515625" style="1" customWidth="1"/>
    <col min="1546" max="1546" width="8.85546875" style="1" customWidth="1"/>
    <col min="1547" max="1547" width="6.5703125" style="1" customWidth="1"/>
    <col min="1548" max="1548" width="7" style="1" customWidth="1"/>
    <col min="1549" max="1549" width="6.5703125" style="1" customWidth="1"/>
    <col min="1550" max="1550" width="5" style="1" customWidth="1"/>
    <col min="1551" max="1551" width="4.5703125" style="1" customWidth="1"/>
    <col min="1552" max="1552" width="8.85546875" style="1" customWidth="1"/>
    <col min="1553" max="1553" width="6.5703125" style="1" customWidth="1"/>
    <col min="1554" max="1554" width="7.140625" style="1" customWidth="1"/>
    <col min="1555" max="1555" width="7.28515625" style="1" customWidth="1"/>
    <col min="1556" max="1558" width="6.28515625" style="1" customWidth="1"/>
    <col min="1559" max="1560" width="14.85546875" style="1" customWidth="1"/>
    <col min="1561" max="1561" width="11" style="1" customWidth="1"/>
    <col min="1562" max="1562" width="8.5703125" style="1" customWidth="1"/>
    <col min="1563" max="1563" width="8.85546875" style="1" customWidth="1"/>
    <col min="1564" max="1564" width="18.140625" style="1" customWidth="1"/>
    <col min="1565" max="1565" width="14.140625" style="1" customWidth="1"/>
    <col min="1566" max="1566" width="0" style="1" hidden="1" customWidth="1"/>
    <col min="1567" max="1567" width="18.140625" style="1" customWidth="1"/>
    <col min="1568" max="1568" width="7.28515625" style="1" customWidth="1"/>
    <col min="1569" max="1569" width="9" style="1" customWidth="1"/>
    <col min="1570" max="1570" width="7.42578125" style="1" customWidth="1"/>
    <col min="1571" max="1571" width="0" style="1" hidden="1" customWidth="1"/>
    <col min="1572" max="1572" width="9.28515625" style="1" customWidth="1"/>
    <col min="1573" max="1573" width="11.7109375" style="1" customWidth="1"/>
    <col min="1574" max="1574" width="10.28515625" style="1" customWidth="1"/>
    <col min="1575" max="1575" width="7.28515625" style="1" customWidth="1"/>
    <col min="1576" max="1576" width="9" style="1" customWidth="1"/>
    <col min="1577" max="1577" width="2.42578125" style="1" customWidth="1"/>
    <col min="1578" max="1779" width="9.28515625" style="1"/>
    <col min="1780" max="1780" width="0.28515625" style="1" customWidth="1"/>
    <col min="1781" max="1781" width="15.5703125" style="1" customWidth="1"/>
    <col min="1782" max="1783" width="4.7109375" style="1" customWidth="1"/>
    <col min="1784" max="1784" width="10.85546875" style="1" customWidth="1"/>
    <col min="1785" max="1785" width="5.42578125" style="1" customWidth="1"/>
    <col min="1786" max="1787" width="6.7109375" style="1" customWidth="1"/>
    <col min="1788" max="1788" width="4.7109375" style="1" customWidth="1"/>
    <col min="1789" max="1789" width="3.85546875" style="1" customWidth="1"/>
    <col min="1790" max="1790" width="9.42578125" style="1" customWidth="1"/>
    <col min="1791" max="1791" width="5.28515625" style="1" customWidth="1"/>
    <col min="1792" max="1793" width="7.42578125" style="1" customWidth="1"/>
    <col min="1794" max="1794" width="5.28515625" style="1" customWidth="1"/>
    <col min="1795" max="1795" width="4.7109375" style="1" customWidth="1"/>
    <col min="1796" max="1796" width="7.42578125" style="1" customWidth="1"/>
    <col min="1797" max="1797" width="5.7109375" style="1" customWidth="1"/>
    <col min="1798" max="1799" width="6.7109375" style="1" customWidth="1"/>
    <col min="1800" max="1800" width="4.42578125" style="1" customWidth="1"/>
    <col min="1801" max="1801" width="4.28515625" style="1" customWidth="1"/>
    <col min="1802" max="1802" width="8.85546875" style="1" customWidth="1"/>
    <col min="1803" max="1803" width="6.5703125" style="1" customWidth="1"/>
    <col min="1804" max="1804" width="7" style="1" customWidth="1"/>
    <col min="1805" max="1805" width="6.5703125" style="1" customWidth="1"/>
    <col min="1806" max="1806" width="5" style="1" customWidth="1"/>
    <col min="1807" max="1807" width="4.5703125" style="1" customWidth="1"/>
    <col min="1808" max="1808" width="8.85546875" style="1" customWidth="1"/>
    <col min="1809" max="1809" width="6.5703125" style="1" customWidth="1"/>
    <col min="1810" max="1810" width="7.140625" style="1" customWidth="1"/>
    <col min="1811" max="1811" width="7.28515625" style="1" customWidth="1"/>
    <col min="1812" max="1814" width="6.28515625" style="1" customWidth="1"/>
    <col min="1815" max="1816" width="14.85546875" style="1" customWidth="1"/>
    <col min="1817" max="1817" width="11" style="1" customWidth="1"/>
    <col min="1818" max="1818" width="8.5703125" style="1" customWidth="1"/>
    <col min="1819" max="1819" width="8.85546875" style="1" customWidth="1"/>
    <col min="1820" max="1820" width="18.140625" style="1" customWidth="1"/>
    <col min="1821" max="1821" width="14.140625" style="1" customWidth="1"/>
    <col min="1822" max="1822" width="0" style="1" hidden="1" customWidth="1"/>
    <col min="1823" max="1823" width="18.140625" style="1" customWidth="1"/>
    <col min="1824" max="1824" width="7.28515625" style="1" customWidth="1"/>
    <col min="1825" max="1825" width="9" style="1" customWidth="1"/>
    <col min="1826" max="1826" width="7.42578125" style="1" customWidth="1"/>
    <col min="1827" max="1827" width="0" style="1" hidden="1" customWidth="1"/>
    <col min="1828" max="1828" width="9.28515625" style="1" customWidth="1"/>
    <col min="1829" max="1829" width="11.7109375" style="1" customWidth="1"/>
    <col min="1830" max="1830" width="10.28515625" style="1" customWidth="1"/>
    <col min="1831" max="1831" width="7.28515625" style="1" customWidth="1"/>
    <col min="1832" max="1832" width="9" style="1" customWidth="1"/>
    <col min="1833" max="1833" width="2.42578125" style="1" customWidth="1"/>
    <col min="1834" max="2035" width="9.28515625" style="1"/>
    <col min="2036" max="2036" width="0.28515625" style="1" customWidth="1"/>
    <col min="2037" max="2037" width="15.5703125" style="1" customWidth="1"/>
    <col min="2038" max="2039" width="4.7109375" style="1" customWidth="1"/>
    <col min="2040" max="2040" width="10.85546875" style="1" customWidth="1"/>
    <col min="2041" max="2041" width="5.42578125" style="1" customWidth="1"/>
    <col min="2042" max="2043" width="6.7109375" style="1" customWidth="1"/>
    <col min="2044" max="2044" width="4.7109375" style="1" customWidth="1"/>
    <col min="2045" max="2045" width="3.85546875" style="1" customWidth="1"/>
    <col min="2046" max="2046" width="9.42578125" style="1" customWidth="1"/>
    <col min="2047" max="2047" width="5.28515625" style="1" customWidth="1"/>
    <col min="2048" max="2049" width="7.42578125" style="1" customWidth="1"/>
    <col min="2050" max="2050" width="5.28515625" style="1" customWidth="1"/>
    <col min="2051" max="2051" width="4.7109375" style="1" customWidth="1"/>
    <col min="2052" max="2052" width="7.42578125" style="1" customWidth="1"/>
    <col min="2053" max="2053" width="5.7109375" style="1" customWidth="1"/>
    <col min="2054" max="2055" width="6.7109375" style="1" customWidth="1"/>
    <col min="2056" max="2056" width="4.42578125" style="1" customWidth="1"/>
    <col min="2057" max="2057" width="4.28515625" style="1" customWidth="1"/>
    <col min="2058" max="2058" width="8.85546875" style="1" customWidth="1"/>
    <col min="2059" max="2059" width="6.5703125" style="1" customWidth="1"/>
    <col min="2060" max="2060" width="7" style="1" customWidth="1"/>
    <col min="2061" max="2061" width="6.5703125" style="1" customWidth="1"/>
    <col min="2062" max="2062" width="5" style="1" customWidth="1"/>
    <col min="2063" max="2063" width="4.5703125" style="1" customWidth="1"/>
    <col min="2064" max="2064" width="8.85546875" style="1" customWidth="1"/>
    <col min="2065" max="2065" width="6.5703125" style="1" customWidth="1"/>
    <col min="2066" max="2066" width="7.140625" style="1" customWidth="1"/>
    <col min="2067" max="2067" width="7.28515625" style="1" customWidth="1"/>
    <col min="2068" max="2070" width="6.28515625" style="1" customWidth="1"/>
    <col min="2071" max="2072" width="14.85546875" style="1" customWidth="1"/>
    <col min="2073" max="2073" width="11" style="1" customWidth="1"/>
    <col min="2074" max="2074" width="8.5703125" style="1" customWidth="1"/>
    <col min="2075" max="2075" width="8.85546875" style="1" customWidth="1"/>
    <col min="2076" max="2076" width="18.140625" style="1" customWidth="1"/>
    <col min="2077" max="2077" width="14.140625" style="1" customWidth="1"/>
    <col min="2078" max="2078" width="0" style="1" hidden="1" customWidth="1"/>
    <col min="2079" max="2079" width="18.140625" style="1" customWidth="1"/>
    <col min="2080" max="2080" width="7.28515625" style="1" customWidth="1"/>
    <col min="2081" max="2081" width="9" style="1" customWidth="1"/>
    <col min="2082" max="2082" width="7.42578125" style="1" customWidth="1"/>
    <col min="2083" max="2083" width="0" style="1" hidden="1" customWidth="1"/>
    <col min="2084" max="2084" width="9.28515625" style="1" customWidth="1"/>
    <col min="2085" max="2085" width="11.7109375" style="1" customWidth="1"/>
    <col min="2086" max="2086" width="10.28515625" style="1" customWidth="1"/>
    <col min="2087" max="2087" width="7.28515625" style="1" customWidth="1"/>
    <col min="2088" max="2088" width="9" style="1" customWidth="1"/>
    <col min="2089" max="2089" width="2.42578125" style="1" customWidth="1"/>
    <col min="2090" max="2291" width="9.28515625" style="1"/>
    <col min="2292" max="2292" width="0.28515625" style="1" customWidth="1"/>
    <col min="2293" max="2293" width="15.5703125" style="1" customWidth="1"/>
    <col min="2294" max="2295" width="4.7109375" style="1" customWidth="1"/>
    <col min="2296" max="2296" width="10.85546875" style="1" customWidth="1"/>
    <col min="2297" max="2297" width="5.42578125" style="1" customWidth="1"/>
    <col min="2298" max="2299" width="6.7109375" style="1" customWidth="1"/>
    <col min="2300" max="2300" width="4.7109375" style="1" customWidth="1"/>
    <col min="2301" max="2301" width="3.85546875" style="1" customWidth="1"/>
    <col min="2302" max="2302" width="9.42578125" style="1" customWidth="1"/>
    <col min="2303" max="2303" width="5.28515625" style="1" customWidth="1"/>
    <col min="2304" max="2305" width="7.42578125" style="1" customWidth="1"/>
    <col min="2306" max="2306" width="5.28515625" style="1" customWidth="1"/>
    <col min="2307" max="2307" width="4.7109375" style="1" customWidth="1"/>
    <col min="2308" max="2308" width="7.42578125" style="1" customWidth="1"/>
    <col min="2309" max="2309" width="5.7109375" style="1" customWidth="1"/>
    <col min="2310" max="2311" width="6.7109375" style="1" customWidth="1"/>
    <col min="2312" max="2312" width="4.42578125" style="1" customWidth="1"/>
    <col min="2313" max="2313" width="4.28515625" style="1" customWidth="1"/>
    <col min="2314" max="2314" width="8.85546875" style="1" customWidth="1"/>
    <col min="2315" max="2315" width="6.5703125" style="1" customWidth="1"/>
    <col min="2316" max="2316" width="7" style="1" customWidth="1"/>
    <col min="2317" max="2317" width="6.5703125" style="1" customWidth="1"/>
    <col min="2318" max="2318" width="5" style="1" customWidth="1"/>
    <col min="2319" max="2319" width="4.5703125" style="1" customWidth="1"/>
    <col min="2320" max="2320" width="8.85546875" style="1" customWidth="1"/>
    <col min="2321" max="2321" width="6.5703125" style="1" customWidth="1"/>
    <col min="2322" max="2322" width="7.140625" style="1" customWidth="1"/>
    <col min="2323" max="2323" width="7.28515625" style="1" customWidth="1"/>
    <col min="2324" max="2326" width="6.28515625" style="1" customWidth="1"/>
    <col min="2327" max="2328" width="14.85546875" style="1" customWidth="1"/>
    <col min="2329" max="2329" width="11" style="1" customWidth="1"/>
    <col min="2330" max="2330" width="8.5703125" style="1" customWidth="1"/>
    <col min="2331" max="2331" width="8.85546875" style="1" customWidth="1"/>
    <col min="2332" max="2332" width="18.140625" style="1" customWidth="1"/>
    <col min="2333" max="2333" width="14.140625" style="1" customWidth="1"/>
    <col min="2334" max="2334" width="0" style="1" hidden="1" customWidth="1"/>
    <col min="2335" max="2335" width="18.140625" style="1" customWidth="1"/>
    <col min="2336" max="2336" width="7.28515625" style="1" customWidth="1"/>
    <col min="2337" max="2337" width="9" style="1" customWidth="1"/>
    <col min="2338" max="2338" width="7.42578125" style="1" customWidth="1"/>
    <col min="2339" max="2339" width="0" style="1" hidden="1" customWidth="1"/>
    <col min="2340" max="2340" width="9.28515625" style="1" customWidth="1"/>
    <col min="2341" max="2341" width="11.7109375" style="1" customWidth="1"/>
    <col min="2342" max="2342" width="10.28515625" style="1" customWidth="1"/>
    <col min="2343" max="2343" width="7.28515625" style="1" customWidth="1"/>
    <col min="2344" max="2344" width="9" style="1" customWidth="1"/>
    <col min="2345" max="2345" width="2.42578125" style="1" customWidth="1"/>
    <col min="2346" max="2547" width="9.28515625" style="1"/>
    <col min="2548" max="2548" width="0.28515625" style="1" customWidth="1"/>
    <col min="2549" max="2549" width="15.5703125" style="1" customWidth="1"/>
    <col min="2550" max="2551" width="4.7109375" style="1" customWidth="1"/>
    <col min="2552" max="2552" width="10.85546875" style="1" customWidth="1"/>
    <col min="2553" max="2553" width="5.42578125" style="1" customWidth="1"/>
    <col min="2554" max="2555" width="6.7109375" style="1" customWidth="1"/>
    <col min="2556" max="2556" width="4.7109375" style="1" customWidth="1"/>
    <col min="2557" max="2557" width="3.85546875" style="1" customWidth="1"/>
    <col min="2558" max="2558" width="9.42578125" style="1" customWidth="1"/>
    <col min="2559" max="2559" width="5.28515625" style="1" customWidth="1"/>
    <col min="2560" max="2561" width="7.42578125" style="1" customWidth="1"/>
    <col min="2562" max="2562" width="5.28515625" style="1" customWidth="1"/>
    <col min="2563" max="2563" width="4.7109375" style="1" customWidth="1"/>
    <col min="2564" max="2564" width="7.42578125" style="1" customWidth="1"/>
    <col min="2565" max="2565" width="5.7109375" style="1" customWidth="1"/>
    <col min="2566" max="2567" width="6.7109375" style="1" customWidth="1"/>
    <col min="2568" max="2568" width="4.42578125" style="1" customWidth="1"/>
    <col min="2569" max="2569" width="4.28515625" style="1" customWidth="1"/>
    <col min="2570" max="2570" width="8.85546875" style="1" customWidth="1"/>
    <col min="2571" max="2571" width="6.5703125" style="1" customWidth="1"/>
    <col min="2572" max="2572" width="7" style="1" customWidth="1"/>
    <col min="2573" max="2573" width="6.5703125" style="1" customWidth="1"/>
    <col min="2574" max="2574" width="5" style="1" customWidth="1"/>
    <col min="2575" max="2575" width="4.5703125" style="1" customWidth="1"/>
    <col min="2576" max="2576" width="8.85546875" style="1" customWidth="1"/>
    <col min="2577" max="2577" width="6.5703125" style="1" customWidth="1"/>
    <col min="2578" max="2578" width="7.140625" style="1" customWidth="1"/>
    <col min="2579" max="2579" width="7.28515625" style="1" customWidth="1"/>
    <col min="2580" max="2582" width="6.28515625" style="1" customWidth="1"/>
    <col min="2583" max="2584" width="14.85546875" style="1" customWidth="1"/>
    <col min="2585" max="2585" width="11" style="1" customWidth="1"/>
    <col min="2586" max="2586" width="8.5703125" style="1" customWidth="1"/>
    <col min="2587" max="2587" width="8.85546875" style="1" customWidth="1"/>
    <col min="2588" max="2588" width="18.140625" style="1" customWidth="1"/>
    <col min="2589" max="2589" width="14.140625" style="1" customWidth="1"/>
    <col min="2590" max="2590" width="0" style="1" hidden="1" customWidth="1"/>
    <col min="2591" max="2591" width="18.140625" style="1" customWidth="1"/>
    <col min="2592" max="2592" width="7.28515625" style="1" customWidth="1"/>
    <col min="2593" max="2593" width="9" style="1" customWidth="1"/>
    <col min="2594" max="2594" width="7.42578125" style="1" customWidth="1"/>
    <col min="2595" max="2595" width="0" style="1" hidden="1" customWidth="1"/>
    <col min="2596" max="2596" width="9.28515625" style="1" customWidth="1"/>
    <col min="2597" max="2597" width="11.7109375" style="1" customWidth="1"/>
    <col min="2598" max="2598" width="10.28515625" style="1" customWidth="1"/>
    <col min="2599" max="2599" width="7.28515625" style="1" customWidth="1"/>
    <col min="2600" max="2600" width="9" style="1" customWidth="1"/>
    <col min="2601" max="2601" width="2.42578125" style="1" customWidth="1"/>
    <col min="2602" max="2803" width="9.28515625" style="1"/>
    <col min="2804" max="2804" width="0.28515625" style="1" customWidth="1"/>
    <col min="2805" max="2805" width="15.5703125" style="1" customWidth="1"/>
    <col min="2806" max="2807" width="4.7109375" style="1" customWidth="1"/>
    <col min="2808" max="2808" width="10.85546875" style="1" customWidth="1"/>
    <col min="2809" max="2809" width="5.42578125" style="1" customWidth="1"/>
    <col min="2810" max="2811" width="6.7109375" style="1" customWidth="1"/>
    <col min="2812" max="2812" width="4.7109375" style="1" customWidth="1"/>
    <col min="2813" max="2813" width="3.85546875" style="1" customWidth="1"/>
    <col min="2814" max="2814" width="9.42578125" style="1" customWidth="1"/>
    <col min="2815" max="2815" width="5.28515625" style="1" customWidth="1"/>
    <col min="2816" max="2817" width="7.42578125" style="1" customWidth="1"/>
    <col min="2818" max="2818" width="5.28515625" style="1" customWidth="1"/>
    <col min="2819" max="2819" width="4.7109375" style="1" customWidth="1"/>
    <col min="2820" max="2820" width="7.42578125" style="1" customWidth="1"/>
    <col min="2821" max="2821" width="5.7109375" style="1" customWidth="1"/>
    <col min="2822" max="2823" width="6.7109375" style="1" customWidth="1"/>
    <col min="2824" max="2824" width="4.42578125" style="1" customWidth="1"/>
    <col min="2825" max="2825" width="4.28515625" style="1" customWidth="1"/>
    <col min="2826" max="2826" width="8.85546875" style="1" customWidth="1"/>
    <col min="2827" max="2827" width="6.5703125" style="1" customWidth="1"/>
    <col min="2828" max="2828" width="7" style="1" customWidth="1"/>
    <col min="2829" max="2829" width="6.5703125" style="1" customWidth="1"/>
    <col min="2830" max="2830" width="5" style="1" customWidth="1"/>
    <col min="2831" max="2831" width="4.5703125" style="1" customWidth="1"/>
    <col min="2832" max="2832" width="8.85546875" style="1" customWidth="1"/>
    <col min="2833" max="2833" width="6.5703125" style="1" customWidth="1"/>
    <col min="2834" max="2834" width="7.140625" style="1" customWidth="1"/>
    <col min="2835" max="2835" width="7.28515625" style="1" customWidth="1"/>
    <col min="2836" max="2838" width="6.28515625" style="1" customWidth="1"/>
    <col min="2839" max="2840" width="14.85546875" style="1" customWidth="1"/>
    <col min="2841" max="2841" width="11" style="1" customWidth="1"/>
    <col min="2842" max="2842" width="8.5703125" style="1" customWidth="1"/>
    <col min="2843" max="2843" width="8.85546875" style="1" customWidth="1"/>
    <col min="2844" max="2844" width="18.140625" style="1" customWidth="1"/>
    <col min="2845" max="2845" width="14.140625" style="1" customWidth="1"/>
    <col min="2846" max="2846" width="0" style="1" hidden="1" customWidth="1"/>
    <col min="2847" max="2847" width="18.140625" style="1" customWidth="1"/>
    <col min="2848" max="2848" width="7.28515625" style="1" customWidth="1"/>
    <col min="2849" max="2849" width="9" style="1" customWidth="1"/>
    <col min="2850" max="2850" width="7.42578125" style="1" customWidth="1"/>
    <col min="2851" max="2851" width="0" style="1" hidden="1" customWidth="1"/>
    <col min="2852" max="2852" width="9.28515625" style="1" customWidth="1"/>
    <col min="2853" max="2853" width="11.7109375" style="1" customWidth="1"/>
    <col min="2854" max="2854" width="10.28515625" style="1" customWidth="1"/>
    <col min="2855" max="2855" width="7.28515625" style="1" customWidth="1"/>
    <col min="2856" max="2856" width="9" style="1" customWidth="1"/>
    <col min="2857" max="2857" width="2.42578125" style="1" customWidth="1"/>
    <col min="2858" max="3059" width="9.28515625" style="1"/>
    <col min="3060" max="3060" width="0.28515625" style="1" customWidth="1"/>
    <col min="3061" max="3061" width="15.5703125" style="1" customWidth="1"/>
    <col min="3062" max="3063" width="4.7109375" style="1" customWidth="1"/>
    <col min="3064" max="3064" width="10.85546875" style="1" customWidth="1"/>
    <col min="3065" max="3065" width="5.42578125" style="1" customWidth="1"/>
    <col min="3066" max="3067" width="6.7109375" style="1" customWidth="1"/>
    <col min="3068" max="3068" width="4.7109375" style="1" customWidth="1"/>
    <col min="3069" max="3069" width="3.85546875" style="1" customWidth="1"/>
    <col min="3070" max="3070" width="9.42578125" style="1" customWidth="1"/>
    <col min="3071" max="3071" width="5.28515625" style="1" customWidth="1"/>
    <col min="3072" max="3073" width="7.42578125" style="1" customWidth="1"/>
    <col min="3074" max="3074" width="5.28515625" style="1" customWidth="1"/>
    <col min="3075" max="3075" width="4.7109375" style="1" customWidth="1"/>
    <col min="3076" max="3076" width="7.42578125" style="1" customWidth="1"/>
    <col min="3077" max="3077" width="5.7109375" style="1" customWidth="1"/>
    <col min="3078" max="3079" width="6.7109375" style="1" customWidth="1"/>
    <col min="3080" max="3080" width="4.42578125" style="1" customWidth="1"/>
    <col min="3081" max="3081" width="4.28515625" style="1" customWidth="1"/>
    <col min="3082" max="3082" width="8.85546875" style="1" customWidth="1"/>
    <col min="3083" max="3083" width="6.5703125" style="1" customWidth="1"/>
    <col min="3084" max="3084" width="7" style="1" customWidth="1"/>
    <col min="3085" max="3085" width="6.5703125" style="1" customWidth="1"/>
    <col min="3086" max="3086" width="5" style="1" customWidth="1"/>
    <col min="3087" max="3087" width="4.5703125" style="1" customWidth="1"/>
    <col min="3088" max="3088" width="8.85546875" style="1" customWidth="1"/>
    <col min="3089" max="3089" width="6.5703125" style="1" customWidth="1"/>
    <col min="3090" max="3090" width="7.140625" style="1" customWidth="1"/>
    <col min="3091" max="3091" width="7.28515625" style="1" customWidth="1"/>
    <col min="3092" max="3094" width="6.28515625" style="1" customWidth="1"/>
    <col min="3095" max="3096" width="14.85546875" style="1" customWidth="1"/>
    <col min="3097" max="3097" width="11" style="1" customWidth="1"/>
    <col min="3098" max="3098" width="8.5703125" style="1" customWidth="1"/>
    <col min="3099" max="3099" width="8.85546875" style="1" customWidth="1"/>
    <col min="3100" max="3100" width="18.140625" style="1" customWidth="1"/>
    <col min="3101" max="3101" width="14.140625" style="1" customWidth="1"/>
    <col min="3102" max="3102" width="0" style="1" hidden="1" customWidth="1"/>
    <col min="3103" max="3103" width="18.140625" style="1" customWidth="1"/>
    <col min="3104" max="3104" width="7.28515625" style="1" customWidth="1"/>
    <col min="3105" max="3105" width="9" style="1" customWidth="1"/>
    <col min="3106" max="3106" width="7.42578125" style="1" customWidth="1"/>
    <col min="3107" max="3107" width="0" style="1" hidden="1" customWidth="1"/>
    <col min="3108" max="3108" width="9.28515625" style="1" customWidth="1"/>
    <col min="3109" max="3109" width="11.7109375" style="1" customWidth="1"/>
    <col min="3110" max="3110" width="10.28515625" style="1" customWidth="1"/>
    <col min="3111" max="3111" width="7.28515625" style="1" customWidth="1"/>
    <col min="3112" max="3112" width="9" style="1" customWidth="1"/>
    <col min="3113" max="3113" width="2.42578125" style="1" customWidth="1"/>
    <col min="3114" max="3315" width="9.28515625" style="1"/>
    <col min="3316" max="3316" width="0.28515625" style="1" customWidth="1"/>
    <col min="3317" max="3317" width="15.5703125" style="1" customWidth="1"/>
    <col min="3318" max="3319" width="4.7109375" style="1" customWidth="1"/>
    <col min="3320" max="3320" width="10.85546875" style="1" customWidth="1"/>
    <col min="3321" max="3321" width="5.42578125" style="1" customWidth="1"/>
    <col min="3322" max="3323" width="6.7109375" style="1" customWidth="1"/>
    <col min="3324" max="3324" width="4.7109375" style="1" customWidth="1"/>
    <col min="3325" max="3325" width="3.85546875" style="1" customWidth="1"/>
    <col min="3326" max="3326" width="9.42578125" style="1" customWidth="1"/>
    <col min="3327" max="3327" width="5.28515625" style="1" customWidth="1"/>
    <col min="3328" max="3329" width="7.42578125" style="1" customWidth="1"/>
    <col min="3330" max="3330" width="5.28515625" style="1" customWidth="1"/>
    <col min="3331" max="3331" width="4.7109375" style="1" customWidth="1"/>
    <col min="3332" max="3332" width="7.42578125" style="1" customWidth="1"/>
    <col min="3333" max="3333" width="5.7109375" style="1" customWidth="1"/>
    <col min="3334" max="3335" width="6.7109375" style="1" customWidth="1"/>
    <col min="3336" max="3336" width="4.42578125" style="1" customWidth="1"/>
    <col min="3337" max="3337" width="4.28515625" style="1" customWidth="1"/>
    <col min="3338" max="3338" width="8.85546875" style="1" customWidth="1"/>
    <col min="3339" max="3339" width="6.5703125" style="1" customWidth="1"/>
    <col min="3340" max="3340" width="7" style="1" customWidth="1"/>
    <col min="3341" max="3341" width="6.5703125" style="1" customWidth="1"/>
    <col min="3342" max="3342" width="5" style="1" customWidth="1"/>
    <col min="3343" max="3343" width="4.5703125" style="1" customWidth="1"/>
    <col min="3344" max="3344" width="8.85546875" style="1" customWidth="1"/>
    <col min="3345" max="3345" width="6.5703125" style="1" customWidth="1"/>
    <col min="3346" max="3346" width="7.140625" style="1" customWidth="1"/>
    <col min="3347" max="3347" width="7.28515625" style="1" customWidth="1"/>
    <col min="3348" max="3350" width="6.28515625" style="1" customWidth="1"/>
    <col min="3351" max="3352" width="14.85546875" style="1" customWidth="1"/>
    <col min="3353" max="3353" width="11" style="1" customWidth="1"/>
    <col min="3354" max="3354" width="8.5703125" style="1" customWidth="1"/>
    <col min="3355" max="3355" width="8.85546875" style="1" customWidth="1"/>
    <col min="3356" max="3356" width="18.140625" style="1" customWidth="1"/>
    <col min="3357" max="3357" width="14.140625" style="1" customWidth="1"/>
    <col min="3358" max="3358" width="0" style="1" hidden="1" customWidth="1"/>
    <col min="3359" max="3359" width="18.140625" style="1" customWidth="1"/>
    <col min="3360" max="3360" width="7.28515625" style="1" customWidth="1"/>
    <col min="3361" max="3361" width="9" style="1" customWidth="1"/>
    <col min="3362" max="3362" width="7.42578125" style="1" customWidth="1"/>
    <col min="3363" max="3363" width="0" style="1" hidden="1" customWidth="1"/>
    <col min="3364" max="3364" width="9.28515625" style="1" customWidth="1"/>
    <col min="3365" max="3365" width="11.7109375" style="1" customWidth="1"/>
    <col min="3366" max="3366" width="10.28515625" style="1" customWidth="1"/>
    <col min="3367" max="3367" width="7.28515625" style="1" customWidth="1"/>
    <col min="3368" max="3368" width="9" style="1" customWidth="1"/>
    <col min="3369" max="3369" width="2.42578125" style="1" customWidth="1"/>
    <col min="3370" max="3571" width="9.28515625" style="1"/>
    <col min="3572" max="3572" width="0.28515625" style="1" customWidth="1"/>
    <col min="3573" max="3573" width="15.5703125" style="1" customWidth="1"/>
    <col min="3574" max="3575" width="4.7109375" style="1" customWidth="1"/>
    <col min="3576" max="3576" width="10.85546875" style="1" customWidth="1"/>
    <col min="3577" max="3577" width="5.42578125" style="1" customWidth="1"/>
    <col min="3578" max="3579" width="6.7109375" style="1" customWidth="1"/>
    <col min="3580" max="3580" width="4.7109375" style="1" customWidth="1"/>
    <col min="3581" max="3581" width="3.85546875" style="1" customWidth="1"/>
    <col min="3582" max="3582" width="9.42578125" style="1" customWidth="1"/>
    <col min="3583" max="3583" width="5.28515625" style="1" customWidth="1"/>
    <col min="3584" max="3585" width="7.42578125" style="1" customWidth="1"/>
    <col min="3586" max="3586" width="5.28515625" style="1" customWidth="1"/>
    <col min="3587" max="3587" width="4.7109375" style="1" customWidth="1"/>
    <col min="3588" max="3588" width="7.42578125" style="1" customWidth="1"/>
    <col min="3589" max="3589" width="5.7109375" style="1" customWidth="1"/>
    <col min="3590" max="3591" width="6.7109375" style="1" customWidth="1"/>
    <col min="3592" max="3592" width="4.42578125" style="1" customWidth="1"/>
    <col min="3593" max="3593" width="4.28515625" style="1" customWidth="1"/>
    <col min="3594" max="3594" width="8.85546875" style="1" customWidth="1"/>
    <col min="3595" max="3595" width="6.5703125" style="1" customWidth="1"/>
    <col min="3596" max="3596" width="7" style="1" customWidth="1"/>
    <col min="3597" max="3597" width="6.5703125" style="1" customWidth="1"/>
    <col min="3598" max="3598" width="5" style="1" customWidth="1"/>
    <col min="3599" max="3599" width="4.5703125" style="1" customWidth="1"/>
    <col min="3600" max="3600" width="8.85546875" style="1" customWidth="1"/>
    <col min="3601" max="3601" width="6.5703125" style="1" customWidth="1"/>
    <col min="3602" max="3602" width="7.140625" style="1" customWidth="1"/>
    <col min="3603" max="3603" width="7.28515625" style="1" customWidth="1"/>
    <col min="3604" max="3606" width="6.28515625" style="1" customWidth="1"/>
    <col min="3607" max="3608" width="14.85546875" style="1" customWidth="1"/>
    <col min="3609" max="3609" width="11" style="1" customWidth="1"/>
    <col min="3610" max="3610" width="8.5703125" style="1" customWidth="1"/>
    <col min="3611" max="3611" width="8.85546875" style="1" customWidth="1"/>
    <col min="3612" max="3612" width="18.140625" style="1" customWidth="1"/>
    <col min="3613" max="3613" width="14.140625" style="1" customWidth="1"/>
    <col min="3614" max="3614" width="0" style="1" hidden="1" customWidth="1"/>
    <col min="3615" max="3615" width="18.140625" style="1" customWidth="1"/>
    <col min="3616" max="3616" width="7.28515625" style="1" customWidth="1"/>
    <col min="3617" max="3617" width="9" style="1" customWidth="1"/>
    <col min="3618" max="3618" width="7.42578125" style="1" customWidth="1"/>
    <col min="3619" max="3619" width="0" style="1" hidden="1" customWidth="1"/>
    <col min="3620" max="3620" width="9.28515625" style="1" customWidth="1"/>
    <col min="3621" max="3621" width="11.7109375" style="1" customWidth="1"/>
    <col min="3622" max="3622" width="10.28515625" style="1" customWidth="1"/>
    <col min="3623" max="3623" width="7.28515625" style="1" customWidth="1"/>
    <col min="3624" max="3624" width="9" style="1" customWidth="1"/>
    <col min="3625" max="3625" width="2.42578125" style="1" customWidth="1"/>
    <col min="3626" max="3827" width="9.28515625" style="1"/>
    <col min="3828" max="3828" width="0.28515625" style="1" customWidth="1"/>
    <col min="3829" max="3829" width="15.5703125" style="1" customWidth="1"/>
    <col min="3830" max="3831" width="4.7109375" style="1" customWidth="1"/>
    <col min="3832" max="3832" width="10.85546875" style="1" customWidth="1"/>
    <col min="3833" max="3833" width="5.42578125" style="1" customWidth="1"/>
    <col min="3834" max="3835" width="6.7109375" style="1" customWidth="1"/>
    <col min="3836" max="3836" width="4.7109375" style="1" customWidth="1"/>
    <col min="3837" max="3837" width="3.85546875" style="1" customWidth="1"/>
    <col min="3838" max="3838" width="9.42578125" style="1" customWidth="1"/>
    <col min="3839" max="3839" width="5.28515625" style="1" customWidth="1"/>
    <col min="3840" max="3841" width="7.42578125" style="1" customWidth="1"/>
    <col min="3842" max="3842" width="5.28515625" style="1" customWidth="1"/>
    <col min="3843" max="3843" width="4.7109375" style="1" customWidth="1"/>
    <col min="3844" max="3844" width="7.42578125" style="1" customWidth="1"/>
    <col min="3845" max="3845" width="5.7109375" style="1" customWidth="1"/>
    <col min="3846" max="3847" width="6.7109375" style="1" customWidth="1"/>
    <col min="3848" max="3848" width="4.42578125" style="1" customWidth="1"/>
    <col min="3849" max="3849" width="4.28515625" style="1" customWidth="1"/>
    <col min="3850" max="3850" width="8.85546875" style="1" customWidth="1"/>
    <col min="3851" max="3851" width="6.5703125" style="1" customWidth="1"/>
    <col min="3852" max="3852" width="7" style="1" customWidth="1"/>
    <col min="3853" max="3853" width="6.5703125" style="1" customWidth="1"/>
    <col min="3854" max="3854" width="5" style="1" customWidth="1"/>
    <col min="3855" max="3855" width="4.5703125" style="1" customWidth="1"/>
    <col min="3856" max="3856" width="8.85546875" style="1" customWidth="1"/>
    <col min="3857" max="3857" width="6.5703125" style="1" customWidth="1"/>
    <col min="3858" max="3858" width="7.140625" style="1" customWidth="1"/>
    <col min="3859" max="3859" width="7.28515625" style="1" customWidth="1"/>
    <col min="3860" max="3862" width="6.28515625" style="1" customWidth="1"/>
    <col min="3863" max="3864" width="14.85546875" style="1" customWidth="1"/>
    <col min="3865" max="3865" width="11" style="1" customWidth="1"/>
    <col min="3866" max="3866" width="8.5703125" style="1" customWidth="1"/>
    <col min="3867" max="3867" width="8.85546875" style="1" customWidth="1"/>
    <col min="3868" max="3868" width="18.140625" style="1" customWidth="1"/>
    <col min="3869" max="3869" width="14.140625" style="1" customWidth="1"/>
    <col min="3870" max="3870" width="0" style="1" hidden="1" customWidth="1"/>
    <col min="3871" max="3871" width="18.140625" style="1" customWidth="1"/>
    <col min="3872" max="3872" width="7.28515625" style="1" customWidth="1"/>
    <col min="3873" max="3873" width="9" style="1" customWidth="1"/>
    <col min="3874" max="3874" width="7.42578125" style="1" customWidth="1"/>
    <col min="3875" max="3875" width="0" style="1" hidden="1" customWidth="1"/>
    <col min="3876" max="3876" width="9.28515625" style="1" customWidth="1"/>
    <col min="3877" max="3877" width="11.7109375" style="1" customWidth="1"/>
    <col min="3878" max="3878" width="10.28515625" style="1" customWidth="1"/>
    <col min="3879" max="3879" width="7.28515625" style="1" customWidth="1"/>
    <col min="3880" max="3880" width="9" style="1" customWidth="1"/>
    <col min="3881" max="3881" width="2.42578125" style="1" customWidth="1"/>
    <col min="3882" max="4083" width="9.28515625" style="1"/>
    <col min="4084" max="4084" width="0.28515625" style="1" customWidth="1"/>
    <col min="4085" max="4085" width="15.5703125" style="1" customWidth="1"/>
    <col min="4086" max="4087" width="4.7109375" style="1" customWidth="1"/>
    <col min="4088" max="4088" width="10.85546875" style="1" customWidth="1"/>
    <col min="4089" max="4089" width="5.42578125" style="1" customWidth="1"/>
    <col min="4090" max="4091" width="6.7109375" style="1" customWidth="1"/>
    <col min="4092" max="4092" width="4.7109375" style="1" customWidth="1"/>
    <col min="4093" max="4093" width="3.85546875" style="1" customWidth="1"/>
    <col min="4094" max="4094" width="9.42578125" style="1" customWidth="1"/>
    <col min="4095" max="4095" width="5.28515625" style="1" customWidth="1"/>
    <col min="4096" max="4097" width="7.42578125" style="1" customWidth="1"/>
    <col min="4098" max="4098" width="5.28515625" style="1" customWidth="1"/>
    <col min="4099" max="4099" width="4.7109375" style="1" customWidth="1"/>
    <col min="4100" max="4100" width="7.42578125" style="1" customWidth="1"/>
    <col min="4101" max="4101" width="5.7109375" style="1" customWidth="1"/>
    <col min="4102" max="4103" width="6.7109375" style="1" customWidth="1"/>
    <col min="4104" max="4104" width="4.42578125" style="1" customWidth="1"/>
    <col min="4105" max="4105" width="4.28515625" style="1" customWidth="1"/>
    <col min="4106" max="4106" width="8.85546875" style="1" customWidth="1"/>
    <col min="4107" max="4107" width="6.5703125" style="1" customWidth="1"/>
    <col min="4108" max="4108" width="7" style="1" customWidth="1"/>
    <col min="4109" max="4109" width="6.5703125" style="1" customWidth="1"/>
    <col min="4110" max="4110" width="5" style="1" customWidth="1"/>
    <col min="4111" max="4111" width="4.5703125" style="1" customWidth="1"/>
    <col min="4112" max="4112" width="8.85546875" style="1" customWidth="1"/>
    <col min="4113" max="4113" width="6.5703125" style="1" customWidth="1"/>
    <col min="4114" max="4114" width="7.140625" style="1" customWidth="1"/>
    <col min="4115" max="4115" width="7.28515625" style="1" customWidth="1"/>
    <col min="4116" max="4118" width="6.28515625" style="1" customWidth="1"/>
    <col min="4119" max="4120" width="14.85546875" style="1" customWidth="1"/>
    <col min="4121" max="4121" width="11" style="1" customWidth="1"/>
    <col min="4122" max="4122" width="8.5703125" style="1" customWidth="1"/>
    <col min="4123" max="4123" width="8.85546875" style="1" customWidth="1"/>
    <col min="4124" max="4124" width="18.140625" style="1" customWidth="1"/>
    <col min="4125" max="4125" width="14.140625" style="1" customWidth="1"/>
    <col min="4126" max="4126" width="0" style="1" hidden="1" customWidth="1"/>
    <col min="4127" max="4127" width="18.140625" style="1" customWidth="1"/>
    <col min="4128" max="4128" width="7.28515625" style="1" customWidth="1"/>
    <col min="4129" max="4129" width="9" style="1" customWidth="1"/>
    <col min="4130" max="4130" width="7.42578125" style="1" customWidth="1"/>
    <col min="4131" max="4131" width="0" style="1" hidden="1" customWidth="1"/>
    <col min="4132" max="4132" width="9.28515625" style="1" customWidth="1"/>
    <col min="4133" max="4133" width="11.7109375" style="1" customWidth="1"/>
    <col min="4134" max="4134" width="10.28515625" style="1" customWidth="1"/>
    <col min="4135" max="4135" width="7.28515625" style="1" customWidth="1"/>
    <col min="4136" max="4136" width="9" style="1" customWidth="1"/>
    <col min="4137" max="4137" width="2.42578125" style="1" customWidth="1"/>
    <col min="4138" max="4339" width="9.28515625" style="1"/>
    <col min="4340" max="4340" width="0.28515625" style="1" customWidth="1"/>
    <col min="4341" max="4341" width="15.5703125" style="1" customWidth="1"/>
    <col min="4342" max="4343" width="4.7109375" style="1" customWidth="1"/>
    <col min="4344" max="4344" width="10.85546875" style="1" customWidth="1"/>
    <col min="4345" max="4345" width="5.42578125" style="1" customWidth="1"/>
    <col min="4346" max="4347" width="6.7109375" style="1" customWidth="1"/>
    <col min="4348" max="4348" width="4.7109375" style="1" customWidth="1"/>
    <col min="4349" max="4349" width="3.85546875" style="1" customWidth="1"/>
    <col min="4350" max="4350" width="9.42578125" style="1" customWidth="1"/>
    <col min="4351" max="4351" width="5.28515625" style="1" customWidth="1"/>
    <col min="4352" max="4353" width="7.42578125" style="1" customWidth="1"/>
    <col min="4354" max="4354" width="5.28515625" style="1" customWidth="1"/>
    <col min="4355" max="4355" width="4.7109375" style="1" customWidth="1"/>
    <col min="4356" max="4356" width="7.42578125" style="1" customWidth="1"/>
    <col min="4357" max="4357" width="5.7109375" style="1" customWidth="1"/>
    <col min="4358" max="4359" width="6.7109375" style="1" customWidth="1"/>
    <col min="4360" max="4360" width="4.42578125" style="1" customWidth="1"/>
    <col min="4361" max="4361" width="4.28515625" style="1" customWidth="1"/>
    <col min="4362" max="4362" width="8.85546875" style="1" customWidth="1"/>
    <col min="4363" max="4363" width="6.5703125" style="1" customWidth="1"/>
    <col min="4364" max="4364" width="7" style="1" customWidth="1"/>
    <col min="4365" max="4365" width="6.5703125" style="1" customWidth="1"/>
    <col min="4366" max="4366" width="5" style="1" customWidth="1"/>
    <col min="4367" max="4367" width="4.5703125" style="1" customWidth="1"/>
    <col min="4368" max="4368" width="8.85546875" style="1" customWidth="1"/>
    <col min="4369" max="4369" width="6.5703125" style="1" customWidth="1"/>
    <col min="4370" max="4370" width="7.140625" style="1" customWidth="1"/>
    <col min="4371" max="4371" width="7.28515625" style="1" customWidth="1"/>
    <col min="4372" max="4374" width="6.28515625" style="1" customWidth="1"/>
    <col min="4375" max="4376" width="14.85546875" style="1" customWidth="1"/>
    <col min="4377" max="4377" width="11" style="1" customWidth="1"/>
    <col min="4378" max="4378" width="8.5703125" style="1" customWidth="1"/>
    <col min="4379" max="4379" width="8.85546875" style="1" customWidth="1"/>
    <col min="4380" max="4380" width="18.140625" style="1" customWidth="1"/>
    <col min="4381" max="4381" width="14.140625" style="1" customWidth="1"/>
    <col min="4382" max="4382" width="0" style="1" hidden="1" customWidth="1"/>
    <col min="4383" max="4383" width="18.140625" style="1" customWidth="1"/>
    <col min="4384" max="4384" width="7.28515625" style="1" customWidth="1"/>
    <col min="4385" max="4385" width="9" style="1" customWidth="1"/>
    <col min="4386" max="4386" width="7.42578125" style="1" customWidth="1"/>
    <col min="4387" max="4387" width="0" style="1" hidden="1" customWidth="1"/>
    <col min="4388" max="4388" width="9.28515625" style="1" customWidth="1"/>
    <col min="4389" max="4389" width="11.7109375" style="1" customWidth="1"/>
    <col min="4390" max="4390" width="10.28515625" style="1" customWidth="1"/>
    <col min="4391" max="4391" width="7.28515625" style="1" customWidth="1"/>
    <col min="4392" max="4392" width="9" style="1" customWidth="1"/>
    <col min="4393" max="4393" width="2.42578125" style="1" customWidth="1"/>
    <col min="4394" max="4595" width="9.28515625" style="1"/>
    <col min="4596" max="4596" width="0.28515625" style="1" customWidth="1"/>
    <col min="4597" max="4597" width="15.5703125" style="1" customWidth="1"/>
    <col min="4598" max="4599" width="4.7109375" style="1" customWidth="1"/>
    <col min="4600" max="4600" width="10.85546875" style="1" customWidth="1"/>
    <col min="4601" max="4601" width="5.42578125" style="1" customWidth="1"/>
    <col min="4602" max="4603" width="6.7109375" style="1" customWidth="1"/>
    <col min="4604" max="4604" width="4.7109375" style="1" customWidth="1"/>
    <col min="4605" max="4605" width="3.85546875" style="1" customWidth="1"/>
    <col min="4606" max="4606" width="9.42578125" style="1" customWidth="1"/>
    <col min="4607" max="4607" width="5.28515625" style="1" customWidth="1"/>
    <col min="4608" max="4609" width="7.42578125" style="1" customWidth="1"/>
    <col min="4610" max="4610" width="5.28515625" style="1" customWidth="1"/>
    <col min="4611" max="4611" width="4.7109375" style="1" customWidth="1"/>
    <col min="4612" max="4612" width="7.42578125" style="1" customWidth="1"/>
    <col min="4613" max="4613" width="5.7109375" style="1" customWidth="1"/>
    <col min="4614" max="4615" width="6.7109375" style="1" customWidth="1"/>
    <col min="4616" max="4616" width="4.42578125" style="1" customWidth="1"/>
    <col min="4617" max="4617" width="4.28515625" style="1" customWidth="1"/>
    <col min="4618" max="4618" width="8.85546875" style="1" customWidth="1"/>
    <col min="4619" max="4619" width="6.5703125" style="1" customWidth="1"/>
    <col min="4620" max="4620" width="7" style="1" customWidth="1"/>
    <col min="4621" max="4621" width="6.5703125" style="1" customWidth="1"/>
    <col min="4622" max="4622" width="5" style="1" customWidth="1"/>
    <col min="4623" max="4623" width="4.5703125" style="1" customWidth="1"/>
    <col min="4624" max="4624" width="8.85546875" style="1" customWidth="1"/>
    <col min="4625" max="4625" width="6.5703125" style="1" customWidth="1"/>
    <col min="4626" max="4626" width="7.140625" style="1" customWidth="1"/>
    <col min="4627" max="4627" width="7.28515625" style="1" customWidth="1"/>
    <col min="4628" max="4630" width="6.28515625" style="1" customWidth="1"/>
    <col min="4631" max="4632" width="14.85546875" style="1" customWidth="1"/>
    <col min="4633" max="4633" width="11" style="1" customWidth="1"/>
    <col min="4634" max="4634" width="8.5703125" style="1" customWidth="1"/>
    <col min="4635" max="4635" width="8.85546875" style="1" customWidth="1"/>
    <col min="4636" max="4636" width="18.140625" style="1" customWidth="1"/>
    <col min="4637" max="4637" width="14.140625" style="1" customWidth="1"/>
    <col min="4638" max="4638" width="0" style="1" hidden="1" customWidth="1"/>
    <col min="4639" max="4639" width="18.140625" style="1" customWidth="1"/>
    <col min="4640" max="4640" width="7.28515625" style="1" customWidth="1"/>
    <col min="4641" max="4641" width="9" style="1" customWidth="1"/>
    <col min="4642" max="4642" width="7.42578125" style="1" customWidth="1"/>
    <col min="4643" max="4643" width="0" style="1" hidden="1" customWidth="1"/>
    <col min="4644" max="4644" width="9.28515625" style="1" customWidth="1"/>
    <col min="4645" max="4645" width="11.7109375" style="1" customWidth="1"/>
    <col min="4646" max="4646" width="10.28515625" style="1" customWidth="1"/>
    <col min="4647" max="4647" width="7.28515625" style="1" customWidth="1"/>
    <col min="4648" max="4648" width="9" style="1" customWidth="1"/>
    <col min="4649" max="4649" width="2.42578125" style="1" customWidth="1"/>
    <col min="4650" max="4851" width="9.28515625" style="1"/>
    <col min="4852" max="4852" width="0.28515625" style="1" customWidth="1"/>
    <col min="4853" max="4853" width="15.5703125" style="1" customWidth="1"/>
    <col min="4854" max="4855" width="4.7109375" style="1" customWidth="1"/>
    <col min="4856" max="4856" width="10.85546875" style="1" customWidth="1"/>
    <col min="4857" max="4857" width="5.42578125" style="1" customWidth="1"/>
    <col min="4858" max="4859" width="6.7109375" style="1" customWidth="1"/>
    <col min="4860" max="4860" width="4.7109375" style="1" customWidth="1"/>
    <col min="4861" max="4861" width="3.85546875" style="1" customWidth="1"/>
    <col min="4862" max="4862" width="9.42578125" style="1" customWidth="1"/>
    <col min="4863" max="4863" width="5.28515625" style="1" customWidth="1"/>
    <col min="4864" max="4865" width="7.42578125" style="1" customWidth="1"/>
    <col min="4866" max="4866" width="5.28515625" style="1" customWidth="1"/>
    <col min="4867" max="4867" width="4.7109375" style="1" customWidth="1"/>
    <col min="4868" max="4868" width="7.42578125" style="1" customWidth="1"/>
    <col min="4869" max="4869" width="5.7109375" style="1" customWidth="1"/>
    <col min="4870" max="4871" width="6.7109375" style="1" customWidth="1"/>
    <col min="4872" max="4872" width="4.42578125" style="1" customWidth="1"/>
    <col min="4873" max="4873" width="4.28515625" style="1" customWidth="1"/>
    <col min="4874" max="4874" width="8.85546875" style="1" customWidth="1"/>
    <col min="4875" max="4875" width="6.5703125" style="1" customWidth="1"/>
    <col min="4876" max="4876" width="7" style="1" customWidth="1"/>
    <col min="4877" max="4877" width="6.5703125" style="1" customWidth="1"/>
    <col min="4878" max="4878" width="5" style="1" customWidth="1"/>
    <col min="4879" max="4879" width="4.5703125" style="1" customWidth="1"/>
    <col min="4880" max="4880" width="8.85546875" style="1" customWidth="1"/>
    <col min="4881" max="4881" width="6.5703125" style="1" customWidth="1"/>
    <col min="4882" max="4882" width="7.140625" style="1" customWidth="1"/>
    <col min="4883" max="4883" width="7.28515625" style="1" customWidth="1"/>
    <col min="4884" max="4886" width="6.28515625" style="1" customWidth="1"/>
    <col min="4887" max="4888" width="14.85546875" style="1" customWidth="1"/>
    <col min="4889" max="4889" width="11" style="1" customWidth="1"/>
    <col min="4890" max="4890" width="8.5703125" style="1" customWidth="1"/>
    <col min="4891" max="4891" width="8.85546875" style="1" customWidth="1"/>
    <col min="4892" max="4892" width="18.140625" style="1" customWidth="1"/>
    <col min="4893" max="4893" width="14.140625" style="1" customWidth="1"/>
    <col min="4894" max="4894" width="0" style="1" hidden="1" customWidth="1"/>
    <col min="4895" max="4895" width="18.140625" style="1" customWidth="1"/>
    <col min="4896" max="4896" width="7.28515625" style="1" customWidth="1"/>
    <col min="4897" max="4897" width="9" style="1" customWidth="1"/>
    <col min="4898" max="4898" width="7.42578125" style="1" customWidth="1"/>
    <col min="4899" max="4899" width="0" style="1" hidden="1" customWidth="1"/>
    <col min="4900" max="4900" width="9.28515625" style="1" customWidth="1"/>
    <col min="4901" max="4901" width="11.7109375" style="1" customWidth="1"/>
    <col min="4902" max="4902" width="10.28515625" style="1" customWidth="1"/>
    <col min="4903" max="4903" width="7.28515625" style="1" customWidth="1"/>
    <col min="4904" max="4904" width="9" style="1" customWidth="1"/>
    <col min="4905" max="4905" width="2.42578125" style="1" customWidth="1"/>
    <col min="4906" max="5107" width="9.28515625" style="1"/>
    <col min="5108" max="5108" width="0.28515625" style="1" customWidth="1"/>
    <col min="5109" max="5109" width="15.5703125" style="1" customWidth="1"/>
    <col min="5110" max="5111" width="4.7109375" style="1" customWidth="1"/>
    <col min="5112" max="5112" width="10.85546875" style="1" customWidth="1"/>
    <col min="5113" max="5113" width="5.42578125" style="1" customWidth="1"/>
    <col min="5114" max="5115" width="6.7109375" style="1" customWidth="1"/>
    <col min="5116" max="5116" width="4.7109375" style="1" customWidth="1"/>
    <col min="5117" max="5117" width="3.85546875" style="1" customWidth="1"/>
    <col min="5118" max="5118" width="9.42578125" style="1" customWidth="1"/>
    <col min="5119" max="5119" width="5.28515625" style="1" customWidth="1"/>
    <col min="5120" max="5121" width="7.42578125" style="1" customWidth="1"/>
    <col min="5122" max="5122" width="5.28515625" style="1" customWidth="1"/>
    <col min="5123" max="5123" width="4.7109375" style="1" customWidth="1"/>
    <col min="5124" max="5124" width="7.42578125" style="1" customWidth="1"/>
    <col min="5125" max="5125" width="5.7109375" style="1" customWidth="1"/>
    <col min="5126" max="5127" width="6.7109375" style="1" customWidth="1"/>
    <col min="5128" max="5128" width="4.42578125" style="1" customWidth="1"/>
    <col min="5129" max="5129" width="4.28515625" style="1" customWidth="1"/>
    <col min="5130" max="5130" width="8.85546875" style="1" customWidth="1"/>
    <col min="5131" max="5131" width="6.5703125" style="1" customWidth="1"/>
    <col min="5132" max="5132" width="7" style="1" customWidth="1"/>
    <col min="5133" max="5133" width="6.5703125" style="1" customWidth="1"/>
    <col min="5134" max="5134" width="5" style="1" customWidth="1"/>
    <col min="5135" max="5135" width="4.5703125" style="1" customWidth="1"/>
    <col min="5136" max="5136" width="8.85546875" style="1" customWidth="1"/>
    <col min="5137" max="5137" width="6.5703125" style="1" customWidth="1"/>
    <col min="5138" max="5138" width="7.140625" style="1" customWidth="1"/>
    <col min="5139" max="5139" width="7.28515625" style="1" customWidth="1"/>
    <col min="5140" max="5142" width="6.28515625" style="1" customWidth="1"/>
    <col min="5143" max="5144" width="14.85546875" style="1" customWidth="1"/>
    <col min="5145" max="5145" width="11" style="1" customWidth="1"/>
    <col min="5146" max="5146" width="8.5703125" style="1" customWidth="1"/>
    <col min="5147" max="5147" width="8.85546875" style="1" customWidth="1"/>
    <col min="5148" max="5148" width="18.140625" style="1" customWidth="1"/>
    <col min="5149" max="5149" width="14.140625" style="1" customWidth="1"/>
    <col min="5150" max="5150" width="0" style="1" hidden="1" customWidth="1"/>
    <col min="5151" max="5151" width="18.140625" style="1" customWidth="1"/>
    <col min="5152" max="5152" width="7.28515625" style="1" customWidth="1"/>
    <col min="5153" max="5153" width="9" style="1" customWidth="1"/>
    <col min="5154" max="5154" width="7.42578125" style="1" customWidth="1"/>
    <col min="5155" max="5155" width="0" style="1" hidden="1" customWidth="1"/>
    <col min="5156" max="5156" width="9.28515625" style="1" customWidth="1"/>
    <col min="5157" max="5157" width="11.7109375" style="1" customWidth="1"/>
    <col min="5158" max="5158" width="10.28515625" style="1" customWidth="1"/>
    <col min="5159" max="5159" width="7.28515625" style="1" customWidth="1"/>
    <col min="5160" max="5160" width="9" style="1" customWidth="1"/>
    <col min="5161" max="5161" width="2.42578125" style="1" customWidth="1"/>
    <col min="5162" max="5363" width="9.28515625" style="1"/>
    <col min="5364" max="5364" width="0.28515625" style="1" customWidth="1"/>
    <col min="5365" max="5365" width="15.5703125" style="1" customWidth="1"/>
    <col min="5366" max="5367" width="4.7109375" style="1" customWidth="1"/>
    <col min="5368" max="5368" width="10.85546875" style="1" customWidth="1"/>
    <col min="5369" max="5369" width="5.42578125" style="1" customWidth="1"/>
    <col min="5370" max="5371" width="6.7109375" style="1" customWidth="1"/>
    <col min="5372" max="5372" width="4.7109375" style="1" customWidth="1"/>
    <col min="5373" max="5373" width="3.85546875" style="1" customWidth="1"/>
    <col min="5374" max="5374" width="9.42578125" style="1" customWidth="1"/>
    <col min="5375" max="5375" width="5.28515625" style="1" customWidth="1"/>
    <col min="5376" max="5377" width="7.42578125" style="1" customWidth="1"/>
    <col min="5378" max="5378" width="5.28515625" style="1" customWidth="1"/>
    <col min="5379" max="5379" width="4.7109375" style="1" customWidth="1"/>
    <col min="5380" max="5380" width="7.42578125" style="1" customWidth="1"/>
    <col min="5381" max="5381" width="5.7109375" style="1" customWidth="1"/>
    <col min="5382" max="5383" width="6.7109375" style="1" customWidth="1"/>
    <col min="5384" max="5384" width="4.42578125" style="1" customWidth="1"/>
    <col min="5385" max="5385" width="4.28515625" style="1" customWidth="1"/>
    <col min="5386" max="5386" width="8.85546875" style="1" customWidth="1"/>
    <col min="5387" max="5387" width="6.5703125" style="1" customWidth="1"/>
    <col min="5388" max="5388" width="7" style="1" customWidth="1"/>
    <col min="5389" max="5389" width="6.5703125" style="1" customWidth="1"/>
    <col min="5390" max="5390" width="5" style="1" customWidth="1"/>
    <col min="5391" max="5391" width="4.5703125" style="1" customWidth="1"/>
    <col min="5392" max="5392" width="8.85546875" style="1" customWidth="1"/>
    <col min="5393" max="5393" width="6.5703125" style="1" customWidth="1"/>
    <col min="5394" max="5394" width="7.140625" style="1" customWidth="1"/>
    <col min="5395" max="5395" width="7.28515625" style="1" customWidth="1"/>
    <col min="5396" max="5398" width="6.28515625" style="1" customWidth="1"/>
    <col min="5399" max="5400" width="14.85546875" style="1" customWidth="1"/>
    <col min="5401" max="5401" width="11" style="1" customWidth="1"/>
    <col min="5402" max="5402" width="8.5703125" style="1" customWidth="1"/>
    <col min="5403" max="5403" width="8.85546875" style="1" customWidth="1"/>
    <col min="5404" max="5404" width="18.140625" style="1" customWidth="1"/>
    <col min="5405" max="5405" width="14.140625" style="1" customWidth="1"/>
    <col min="5406" max="5406" width="0" style="1" hidden="1" customWidth="1"/>
    <col min="5407" max="5407" width="18.140625" style="1" customWidth="1"/>
    <col min="5408" max="5408" width="7.28515625" style="1" customWidth="1"/>
    <col min="5409" max="5409" width="9" style="1" customWidth="1"/>
    <col min="5410" max="5410" width="7.42578125" style="1" customWidth="1"/>
    <col min="5411" max="5411" width="0" style="1" hidden="1" customWidth="1"/>
    <col min="5412" max="5412" width="9.28515625" style="1" customWidth="1"/>
    <col min="5413" max="5413" width="11.7109375" style="1" customWidth="1"/>
    <col min="5414" max="5414" width="10.28515625" style="1" customWidth="1"/>
    <col min="5415" max="5415" width="7.28515625" style="1" customWidth="1"/>
    <col min="5416" max="5416" width="9" style="1" customWidth="1"/>
    <col min="5417" max="5417" width="2.42578125" style="1" customWidth="1"/>
    <col min="5418" max="5619" width="9.28515625" style="1"/>
    <col min="5620" max="5620" width="0.28515625" style="1" customWidth="1"/>
    <col min="5621" max="5621" width="15.5703125" style="1" customWidth="1"/>
    <col min="5622" max="5623" width="4.7109375" style="1" customWidth="1"/>
    <col min="5624" max="5624" width="10.85546875" style="1" customWidth="1"/>
    <col min="5625" max="5625" width="5.42578125" style="1" customWidth="1"/>
    <col min="5626" max="5627" width="6.7109375" style="1" customWidth="1"/>
    <col min="5628" max="5628" width="4.7109375" style="1" customWidth="1"/>
    <col min="5629" max="5629" width="3.85546875" style="1" customWidth="1"/>
    <col min="5630" max="5630" width="9.42578125" style="1" customWidth="1"/>
    <col min="5631" max="5631" width="5.28515625" style="1" customWidth="1"/>
    <col min="5632" max="5633" width="7.42578125" style="1" customWidth="1"/>
    <col min="5634" max="5634" width="5.28515625" style="1" customWidth="1"/>
    <col min="5635" max="5635" width="4.7109375" style="1" customWidth="1"/>
    <col min="5636" max="5636" width="7.42578125" style="1" customWidth="1"/>
    <col min="5637" max="5637" width="5.7109375" style="1" customWidth="1"/>
    <col min="5638" max="5639" width="6.7109375" style="1" customWidth="1"/>
    <col min="5640" max="5640" width="4.42578125" style="1" customWidth="1"/>
    <col min="5641" max="5641" width="4.28515625" style="1" customWidth="1"/>
    <col min="5642" max="5642" width="8.85546875" style="1" customWidth="1"/>
    <col min="5643" max="5643" width="6.5703125" style="1" customWidth="1"/>
    <col min="5644" max="5644" width="7" style="1" customWidth="1"/>
    <col min="5645" max="5645" width="6.5703125" style="1" customWidth="1"/>
    <col min="5646" max="5646" width="5" style="1" customWidth="1"/>
    <col min="5647" max="5647" width="4.5703125" style="1" customWidth="1"/>
    <col min="5648" max="5648" width="8.85546875" style="1" customWidth="1"/>
    <col min="5649" max="5649" width="6.5703125" style="1" customWidth="1"/>
    <col min="5650" max="5650" width="7.140625" style="1" customWidth="1"/>
    <col min="5651" max="5651" width="7.28515625" style="1" customWidth="1"/>
    <col min="5652" max="5654" width="6.28515625" style="1" customWidth="1"/>
    <col min="5655" max="5656" width="14.85546875" style="1" customWidth="1"/>
    <col min="5657" max="5657" width="11" style="1" customWidth="1"/>
    <col min="5658" max="5658" width="8.5703125" style="1" customWidth="1"/>
    <col min="5659" max="5659" width="8.85546875" style="1" customWidth="1"/>
    <col min="5660" max="5660" width="18.140625" style="1" customWidth="1"/>
    <col min="5661" max="5661" width="14.140625" style="1" customWidth="1"/>
    <col min="5662" max="5662" width="0" style="1" hidden="1" customWidth="1"/>
    <col min="5663" max="5663" width="18.140625" style="1" customWidth="1"/>
    <col min="5664" max="5664" width="7.28515625" style="1" customWidth="1"/>
    <col min="5665" max="5665" width="9" style="1" customWidth="1"/>
    <col min="5666" max="5666" width="7.42578125" style="1" customWidth="1"/>
    <col min="5667" max="5667" width="0" style="1" hidden="1" customWidth="1"/>
    <col min="5668" max="5668" width="9.28515625" style="1" customWidth="1"/>
    <col min="5669" max="5669" width="11.7109375" style="1" customWidth="1"/>
    <col min="5670" max="5670" width="10.28515625" style="1" customWidth="1"/>
    <col min="5671" max="5671" width="7.28515625" style="1" customWidth="1"/>
    <col min="5672" max="5672" width="9" style="1" customWidth="1"/>
    <col min="5673" max="5673" width="2.42578125" style="1" customWidth="1"/>
    <col min="5674" max="5875" width="9.28515625" style="1"/>
    <col min="5876" max="5876" width="0.28515625" style="1" customWidth="1"/>
    <col min="5877" max="5877" width="15.5703125" style="1" customWidth="1"/>
    <col min="5878" max="5879" width="4.7109375" style="1" customWidth="1"/>
    <col min="5880" max="5880" width="10.85546875" style="1" customWidth="1"/>
    <col min="5881" max="5881" width="5.42578125" style="1" customWidth="1"/>
    <col min="5882" max="5883" width="6.7109375" style="1" customWidth="1"/>
    <col min="5884" max="5884" width="4.7109375" style="1" customWidth="1"/>
    <col min="5885" max="5885" width="3.85546875" style="1" customWidth="1"/>
    <col min="5886" max="5886" width="9.42578125" style="1" customWidth="1"/>
    <col min="5887" max="5887" width="5.28515625" style="1" customWidth="1"/>
    <col min="5888" max="5889" width="7.42578125" style="1" customWidth="1"/>
    <col min="5890" max="5890" width="5.28515625" style="1" customWidth="1"/>
    <col min="5891" max="5891" width="4.7109375" style="1" customWidth="1"/>
    <col min="5892" max="5892" width="7.42578125" style="1" customWidth="1"/>
    <col min="5893" max="5893" width="5.7109375" style="1" customWidth="1"/>
    <col min="5894" max="5895" width="6.7109375" style="1" customWidth="1"/>
    <col min="5896" max="5896" width="4.42578125" style="1" customWidth="1"/>
    <col min="5897" max="5897" width="4.28515625" style="1" customWidth="1"/>
    <col min="5898" max="5898" width="8.85546875" style="1" customWidth="1"/>
    <col min="5899" max="5899" width="6.5703125" style="1" customWidth="1"/>
    <col min="5900" max="5900" width="7" style="1" customWidth="1"/>
    <col min="5901" max="5901" width="6.5703125" style="1" customWidth="1"/>
    <col min="5902" max="5902" width="5" style="1" customWidth="1"/>
    <col min="5903" max="5903" width="4.5703125" style="1" customWidth="1"/>
    <col min="5904" max="5904" width="8.85546875" style="1" customWidth="1"/>
    <col min="5905" max="5905" width="6.5703125" style="1" customWidth="1"/>
    <col min="5906" max="5906" width="7.140625" style="1" customWidth="1"/>
    <col min="5907" max="5907" width="7.28515625" style="1" customWidth="1"/>
    <col min="5908" max="5910" width="6.28515625" style="1" customWidth="1"/>
    <col min="5911" max="5912" width="14.85546875" style="1" customWidth="1"/>
    <col min="5913" max="5913" width="11" style="1" customWidth="1"/>
    <col min="5914" max="5914" width="8.5703125" style="1" customWidth="1"/>
    <col min="5915" max="5915" width="8.85546875" style="1" customWidth="1"/>
    <col min="5916" max="5916" width="18.140625" style="1" customWidth="1"/>
    <col min="5917" max="5917" width="14.140625" style="1" customWidth="1"/>
    <col min="5918" max="5918" width="0" style="1" hidden="1" customWidth="1"/>
    <col min="5919" max="5919" width="18.140625" style="1" customWidth="1"/>
    <col min="5920" max="5920" width="7.28515625" style="1" customWidth="1"/>
    <col min="5921" max="5921" width="9" style="1" customWidth="1"/>
    <col min="5922" max="5922" width="7.42578125" style="1" customWidth="1"/>
    <col min="5923" max="5923" width="0" style="1" hidden="1" customWidth="1"/>
    <col min="5924" max="5924" width="9.28515625" style="1" customWidth="1"/>
    <col min="5925" max="5925" width="11.7109375" style="1" customWidth="1"/>
    <col min="5926" max="5926" width="10.28515625" style="1" customWidth="1"/>
    <col min="5927" max="5927" width="7.28515625" style="1" customWidth="1"/>
    <col min="5928" max="5928" width="9" style="1" customWidth="1"/>
    <col min="5929" max="5929" width="2.42578125" style="1" customWidth="1"/>
    <col min="5930" max="6131" width="9.28515625" style="1"/>
    <col min="6132" max="6132" width="0.28515625" style="1" customWidth="1"/>
    <col min="6133" max="6133" width="15.5703125" style="1" customWidth="1"/>
    <col min="6134" max="6135" width="4.7109375" style="1" customWidth="1"/>
    <col min="6136" max="6136" width="10.85546875" style="1" customWidth="1"/>
    <col min="6137" max="6137" width="5.42578125" style="1" customWidth="1"/>
    <col min="6138" max="6139" width="6.7109375" style="1" customWidth="1"/>
    <col min="6140" max="6140" width="4.7109375" style="1" customWidth="1"/>
    <col min="6141" max="6141" width="3.85546875" style="1" customWidth="1"/>
    <col min="6142" max="6142" width="9.42578125" style="1" customWidth="1"/>
    <col min="6143" max="6143" width="5.28515625" style="1" customWidth="1"/>
    <col min="6144" max="6145" width="7.42578125" style="1" customWidth="1"/>
    <col min="6146" max="6146" width="5.28515625" style="1" customWidth="1"/>
    <col min="6147" max="6147" width="4.7109375" style="1" customWidth="1"/>
    <col min="6148" max="6148" width="7.42578125" style="1" customWidth="1"/>
    <col min="6149" max="6149" width="5.7109375" style="1" customWidth="1"/>
    <col min="6150" max="6151" width="6.7109375" style="1" customWidth="1"/>
    <col min="6152" max="6152" width="4.42578125" style="1" customWidth="1"/>
    <col min="6153" max="6153" width="4.28515625" style="1" customWidth="1"/>
    <col min="6154" max="6154" width="8.85546875" style="1" customWidth="1"/>
    <col min="6155" max="6155" width="6.5703125" style="1" customWidth="1"/>
    <col min="6156" max="6156" width="7" style="1" customWidth="1"/>
    <col min="6157" max="6157" width="6.5703125" style="1" customWidth="1"/>
    <col min="6158" max="6158" width="5" style="1" customWidth="1"/>
    <col min="6159" max="6159" width="4.5703125" style="1" customWidth="1"/>
    <col min="6160" max="6160" width="8.85546875" style="1" customWidth="1"/>
    <col min="6161" max="6161" width="6.5703125" style="1" customWidth="1"/>
    <col min="6162" max="6162" width="7.140625" style="1" customWidth="1"/>
    <col min="6163" max="6163" width="7.28515625" style="1" customWidth="1"/>
    <col min="6164" max="6166" width="6.28515625" style="1" customWidth="1"/>
    <col min="6167" max="6168" width="14.85546875" style="1" customWidth="1"/>
    <col min="6169" max="6169" width="11" style="1" customWidth="1"/>
    <col min="6170" max="6170" width="8.5703125" style="1" customWidth="1"/>
    <col min="6171" max="6171" width="8.85546875" style="1" customWidth="1"/>
    <col min="6172" max="6172" width="18.140625" style="1" customWidth="1"/>
    <col min="6173" max="6173" width="14.140625" style="1" customWidth="1"/>
    <col min="6174" max="6174" width="0" style="1" hidden="1" customWidth="1"/>
    <col min="6175" max="6175" width="18.140625" style="1" customWidth="1"/>
    <col min="6176" max="6176" width="7.28515625" style="1" customWidth="1"/>
    <col min="6177" max="6177" width="9" style="1" customWidth="1"/>
    <col min="6178" max="6178" width="7.42578125" style="1" customWidth="1"/>
    <col min="6179" max="6179" width="0" style="1" hidden="1" customWidth="1"/>
    <col min="6180" max="6180" width="9.28515625" style="1" customWidth="1"/>
    <col min="6181" max="6181" width="11.7109375" style="1" customWidth="1"/>
    <col min="6182" max="6182" width="10.28515625" style="1" customWidth="1"/>
    <col min="6183" max="6183" width="7.28515625" style="1" customWidth="1"/>
    <col min="6184" max="6184" width="9" style="1" customWidth="1"/>
    <col min="6185" max="6185" width="2.42578125" style="1" customWidth="1"/>
    <col min="6186" max="6387" width="9.28515625" style="1"/>
    <col min="6388" max="6388" width="0.28515625" style="1" customWidth="1"/>
    <col min="6389" max="6389" width="15.5703125" style="1" customWidth="1"/>
    <col min="6390" max="6391" width="4.7109375" style="1" customWidth="1"/>
    <col min="6392" max="6392" width="10.85546875" style="1" customWidth="1"/>
    <col min="6393" max="6393" width="5.42578125" style="1" customWidth="1"/>
    <col min="6394" max="6395" width="6.7109375" style="1" customWidth="1"/>
    <col min="6396" max="6396" width="4.7109375" style="1" customWidth="1"/>
    <col min="6397" max="6397" width="3.85546875" style="1" customWidth="1"/>
    <col min="6398" max="6398" width="9.42578125" style="1" customWidth="1"/>
    <col min="6399" max="6399" width="5.28515625" style="1" customWidth="1"/>
    <col min="6400" max="6401" width="7.42578125" style="1" customWidth="1"/>
    <col min="6402" max="6402" width="5.28515625" style="1" customWidth="1"/>
    <col min="6403" max="6403" width="4.7109375" style="1" customWidth="1"/>
    <col min="6404" max="6404" width="7.42578125" style="1" customWidth="1"/>
    <col min="6405" max="6405" width="5.7109375" style="1" customWidth="1"/>
    <col min="6406" max="6407" width="6.7109375" style="1" customWidth="1"/>
    <col min="6408" max="6408" width="4.42578125" style="1" customWidth="1"/>
    <col min="6409" max="6409" width="4.28515625" style="1" customWidth="1"/>
    <col min="6410" max="6410" width="8.85546875" style="1" customWidth="1"/>
    <col min="6411" max="6411" width="6.5703125" style="1" customWidth="1"/>
    <col min="6412" max="6412" width="7" style="1" customWidth="1"/>
    <col min="6413" max="6413" width="6.5703125" style="1" customWidth="1"/>
    <col min="6414" max="6414" width="5" style="1" customWidth="1"/>
    <col min="6415" max="6415" width="4.5703125" style="1" customWidth="1"/>
    <col min="6416" max="6416" width="8.85546875" style="1" customWidth="1"/>
    <col min="6417" max="6417" width="6.5703125" style="1" customWidth="1"/>
    <col min="6418" max="6418" width="7.140625" style="1" customWidth="1"/>
    <col min="6419" max="6419" width="7.28515625" style="1" customWidth="1"/>
    <col min="6420" max="6422" width="6.28515625" style="1" customWidth="1"/>
    <col min="6423" max="6424" width="14.85546875" style="1" customWidth="1"/>
    <col min="6425" max="6425" width="11" style="1" customWidth="1"/>
    <col min="6426" max="6426" width="8.5703125" style="1" customWidth="1"/>
    <col min="6427" max="6427" width="8.85546875" style="1" customWidth="1"/>
    <col min="6428" max="6428" width="18.140625" style="1" customWidth="1"/>
    <col min="6429" max="6429" width="14.140625" style="1" customWidth="1"/>
    <col min="6430" max="6430" width="0" style="1" hidden="1" customWidth="1"/>
    <col min="6431" max="6431" width="18.140625" style="1" customWidth="1"/>
    <col min="6432" max="6432" width="7.28515625" style="1" customWidth="1"/>
    <col min="6433" max="6433" width="9" style="1" customWidth="1"/>
    <col min="6434" max="6434" width="7.42578125" style="1" customWidth="1"/>
    <col min="6435" max="6435" width="0" style="1" hidden="1" customWidth="1"/>
    <col min="6436" max="6436" width="9.28515625" style="1" customWidth="1"/>
    <col min="6437" max="6437" width="11.7109375" style="1" customWidth="1"/>
    <col min="6438" max="6438" width="10.28515625" style="1" customWidth="1"/>
    <col min="6439" max="6439" width="7.28515625" style="1" customWidth="1"/>
    <col min="6440" max="6440" width="9" style="1" customWidth="1"/>
    <col min="6441" max="6441" width="2.42578125" style="1" customWidth="1"/>
    <col min="6442" max="6643" width="9.28515625" style="1"/>
    <col min="6644" max="6644" width="0.28515625" style="1" customWidth="1"/>
    <col min="6645" max="6645" width="15.5703125" style="1" customWidth="1"/>
    <col min="6646" max="6647" width="4.7109375" style="1" customWidth="1"/>
    <col min="6648" max="6648" width="10.85546875" style="1" customWidth="1"/>
    <col min="6649" max="6649" width="5.42578125" style="1" customWidth="1"/>
    <col min="6650" max="6651" width="6.7109375" style="1" customWidth="1"/>
    <col min="6652" max="6652" width="4.7109375" style="1" customWidth="1"/>
    <col min="6653" max="6653" width="3.85546875" style="1" customWidth="1"/>
    <col min="6654" max="6654" width="9.42578125" style="1" customWidth="1"/>
    <col min="6655" max="6655" width="5.28515625" style="1" customWidth="1"/>
    <col min="6656" max="6657" width="7.42578125" style="1" customWidth="1"/>
    <col min="6658" max="6658" width="5.28515625" style="1" customWidth="1"/>
    <col min="6659" max="6659" width="4.7109375" style="1" customWidth="1"/>
    <col min="6660" max="6660" width="7.42578125" style="1" customWidth="1"/>
    <col min="6661" max="6661" width="5.7109375" style="1" customWidth="1"/>
    <col min="6662" max="6663" width="6.7109375" style="1" customWidth="1"/>
    <col min="6664" max="6664" width="4.42578125" style="1" customWidth="1"/>
    <col min="6665" max="6665" width="4.28515625" style="1" customWidth="1"/>
    <col min="6666" max="6666" width="8.85546875" style="1" customWidth="1"/>
    <col min="6667" max="6667" width="6.5703125" style="1" customWidth="1"/>
    <col min="6668" max="6668" width="7" style="1" customWidth="1"/>
    <col min="6669" max="6669" width="6.5703125" style="1" customWidth="1"/>
    <col min="6670" max="6670" width="5" style="1" customWidth="1"/>
    <col min="6671" max="6671" width="4.5703125" style="1" customWidth="1"/>
    <col min="6672" max="6672" width="8.85546875" style="1" customWidth="1"/>
    <col min="6673" max="6673" width="6.5703125" style="1" customWidth="1"/>
    <col min="6674" max="6674" width="7.140625" style="1" customWidth="1"/>
    <col min="6675" max="6675" width="7.28515625" style="1" customWidth="1"/>
    <col min="6676" max="6678" width="6.28515625" style="1" customWidth="1"/>
    <col min="6679" max="6680" width="14.85546875" style="1" customWidth="1"/>
    <col min="6681" max="6681" width="11" style="1" customWidth="1"/>
    <col min="6682" max="6682" width="8.5703125" style="1" customWidth="1"/>
    <col min="6683" max="6683" width="8.85546875" style="1" customWidth="1"/>
    <col min="6684" max="6684" width="18.140625" style="1" customWidth="1"/>
    <col min="6685" max="6685" width="14.140625" style="1" customWidth="1"/>
    <col min="6686" max="6686" width="0" style="1" hidden="1" customWidth="1"/>
    <col min="6687" max="6687" width="18.140625" style="1" customWidth="1"/>
    <col min="6688" max="6688" width="7.28515625" style="1" customWidth="1"/>
    <col min="6689" max="6689" width="9" style="1" customWidth="1"/>
    <col min="6690" max="6690" width="7.42578125" style="1" customWidth="1"/>
    <col min="6691" max="6691" width="0" style="1" hidden="1" customWidth="1"/>
    <col min="6692" max="6692" width="9.28515625" style="1" customWidth="1"/>
    <col min="6693" max="6693" width="11.7109375" style="1" customWidth="1"/>
    <col min="6694" max="6694" width="10.28515625" style="1" customWidth="1"/>
    <col min="6695" max="6695" width="7.28515625" style="1" customWidth="1"/>
    <col min="6696" max="6696" width="9" style="1" customWidth="1"/>
    <col min="6697" max="6697" width="2.42578125" style="1" customWidth="1"/>
    <col min="6698" max="6899" width="9.28515625" style="1"/>
    <col min="6900" max="6900" width="0.28515625" style="1" customWidth="1"/>
    <col min="6901" max="6901" width="15.5703125" style="1" customWidth="1"/>
    <col min="6902" max="6903" width="4.7109375" style="1" customWidth="1"/>
    <col min="6904" max="6904" width="10.85546875" style="1" customWidth="1"/>
    <col min="6905" max="6905" width="5.42578125" style="1" customWidth="1"/>
    <col min="6906" max="6907" width="6.7109375" style="1" customWidth="1"/>
    <col min="6908" max="6908" width="4.7109375" style="1" customWidth="1"/>
    <col min="6909" max="6909" width="3.85546875" style="1" customWidth="1"/>
    <col min="6910" max="6910" width="9.42578125" style="1" customWidth="1"/>
    <col min="6911" max="6911" width="5.28515625" style="1" customWidth="1"/>
    <col min="6912" max="6913" width="7.42578125" style="1" customWidth="1"/>
    <col min="6914" max="6914" width="5.28515625" style="1" customWidth="1"/>
    <col min="6915" max="6915" width="4.7109375" style="1" customWidth="1"/>
    <col min="6916" max="6916" width="7.42578125" style="1" customWidth="1"/>
    <col min="6917" max="6917" width="5.7109375" style="1" customWidth="1"/>
    <col min="6918" max="6919" width="6.7109375" style="1" customWidth="1"/>
    <col min="6920" max="6920" width="4.42578125" style="1" customWidth="1"/>
    <col min="6921" max="6921" width="4.28515625" style="1" customWidth="1"/>
    <col min="6922" max="6922" width="8.85546875" style="1" customWidth="1"/>
    <col min="6923" max="6923" width="6.5703125" style="1" customWidth="1"/>
    <col min="6924" max="6924" width="7" style="1" customWidth="1"/>
    <col min="6925" max="6925" width="6.5703125" style="1" customWidth="1"/>
    <col min="6926" max="6926" width="5" style="1" customWidth="1"/>
    <col min="6927" max="6927" width="4.5703125" style="1" customWidth="1"/>
    <col min="6928" max="6928" width="8.85546875" style="1" customWidth="1"/>
    <col min="6929" max="6929" width="6.5703125" style="1" customWidth="1"/>
    <col min="6930" max="6930" width="7.140625" style="1" customWidth="1"/>
    <col min="6931" max="6931" width="7.28515625" style="1" customWidth="1"/>
    <col min="6932" max="6934" width="6.28515625" style="1" customWidth="1"/>
    <col min="6935" max="6936" width="14.85546875" style="1" customWidth="1"/>
    <col min="6937" max="6937" width="11" style="1" customWidth="1"/>
    <col min="6938" max="6938" width="8.5703125" style="1" customWidth="1"/>
    <col min="6939" max="6939" width="8.85546875" style="1" customWidth="1"/>
    <col min="6940" max="6940" width="18.140625" style="1" customWidth="1"/>
    <col min="6941" max="6941" width="14.140625" style="1" customWidth="1"/>
    <col min="6942" max="6942" width="0" style="1" hidden="1" customWidth="1"/>
    <col min="6943" max="6943" width="18.140625" style="1" customWidth="1"/>
    <col min="6944" max="6944" width="7.28515625" style="1" customWidth="1"/>
    <col min="6945" max="6945" width="9" style="1" customWidth="1"/>
    <col min="6946" max="6946" width="7.42578125" style="1" customWidth="1"/>
    <col min="6947" max="6947" width="0" style="1" hidden="1" customWidth="1"/>
    <col min="6948" max="6948" width="9.28515625" style="1" customWidth="1"/>
    <col min="6949" max="6949" width="11.7109375" style="1" customWidth="1"/>
    <col min="6950" max="6950" width="10.28515625" style="1" customWidth="1"/>
    <col min="6951" max="6951" width="7.28515625" style="1" customWidth="1"/>
    <col min="6952" max="6952" width="9" style="1" customWidth="1"/>
    <col min="6953" max="6953" width="2.42578125" style="1" customWidth="1"/>
    <col min="6954" max="7155" width="9.28515625" style="1"/>
    <col min="7156" max="7156" width="0.28515625" style="1" customWidth="1"/>
    <col min="7157" max="7157" width="15.5703125" style="1" customWidth="1"/>
    <col min="7158" max="7159" width="4.7109375" style="1" customWidth="1"/>
    <col min="7160" max="7160" width="10.85546875" style="1" customWidth="1"/>
    <col min="7161" max="7161" width="5.42578125" style="1" customWidth="1"/>
    <col min="7162" max="7163" width="6.7109375" style="1" customWidth="1"/>
    <col min="7164" max="7164" width="4.7109375" style="1" customWidth="1"/>
    <col min="7165" max="7165" width="3.85546875" style="1" customWidth="1"/>
    <col min="7166" max="7166" width="9.42578125" style="1" customWidth="1"/>
    <col min="7167" max="7167" width="5.28515625" style="1" customWidth="1"/>
    <col min="7168" max="7169" width="7.42578125" style="1" customWidth="1"/>
    <col min="7170" max="7170" width="5.28515625" style="1" customWidth="1"/>
    <col min="7171" max="7171" width="4.7109375" style="1" customWidth="1"/>
    <col min="7172" max="7172" width="7.42578125" style="1" customWidth="1"/>
    <col min="7173" max="7173" width="5.7109375" style="1" customWidth="1"/>
    <col min="7174" max="7175" width="6.7109375" style="1" customWidth="1"/>
    <col min="7176" max="7176" width="4.42578125" style="1" customWidth="1"/>
    <col min="7177" max="7177" width="4.28515625" style="1" customWidth="1"/>
    <col min="7178" max="7178" width="8.85546875" style="1" customWidth="1"/>
    <col min="7179" max="7179" width="6.5703125" style="1" customWidth="1"/>
    <col min="7180" max="7180" width="7" style="1" customWidth="1"/>
    <col min="7181" max="7181" width="6.5703125" style="1" customWidth="1"/>
    <col min="7182" max="7182" width="5" style="1" customWidth="1"/>
    <col min="7183" max="7183" width="4.5703125" style="1" customWidth="1"/>
    <col min="7184" max="7184" width="8.85546875" style="1" customWidth="1"/>
    <col min="7185" max="7185" width="6.5703125" style="1" customWidth="1"/>
    <col min="7186" max="7186" width="7.140625" style="1" customWidth="1"/>
    <col min="7187" max="7187" width="7.28515625" style="1" customWidth="1"/>
    <col min="7188" max="7190" width="6.28515625" style="1" customWidth="1"/>
    <col min="7191" max="7192" width="14.85546875" style="1" customWidth="1"/>
    <col min="7193" max="7193" width="11" style="1" customWidth="1"/>
    <col min="7194" max="7194" width="8.5703125" style="1" customWidth="1"/>
    <col min="7195" max="7195" width="8.85546875" style="1" customWidth="1"/>
    <col min="7196" max="7196" width="18.140625" style="1" customWidth="1"/>
    <col min="7197" max="7197" width="14.140625" style="1" customWidth="1"/>
    <col min="7198" max="7198" width="0" style="1" hidden="1" customWidth="1"/>
    <col min="7199" max="7199" width="18.140625" style="1" customWidth="1"/>
    <col min="7200" max="7200" width="7.28515625" style="1" customWidth="1"/>
    <col min="7201" max="7201" width="9" style="1" customWidth="1"/>
    <col min="7202" max="7202" width="7.42578125" style="1" customWidth="1"/>
    <col min="7203" max="7203" width="0" style="1" hidden="1" customWidth="1"/>
    <col min="7204" max="7204" width="9.28515625" style="1" customWidth="1"/>
    <col min="7205" max="7205" width="11.7109375" style="1" customWidth="1"/>
    <col min="7206" max="7206" width="10.28515625" style="1" customWidth="1"/>
    <col min="7207" max="7207" width="7.28515625" style="1" customWidth="1"/>
    <col min="7208" max="7208" width="9" style="1" customWidth="1"/>
    <col min="7209" max="7209" width="2.42578125" style="1" customWidth="1"/>
    <col min="7210" max="7411" width="9.28515625" style="1"/>
    <col min="7412" max="7412" width="0.28515625" style="1" customWidth="1"/>
    <col min="7413" max="7413" width="15.5703125" style="1" customWidth="1"/>
    <col min="7414" max="7415" width="4.7109375" style="1" customWidth="1"/>
    <col min="7416" max="7416" width="10.85546875" style="1" customWidth="1"/>
    <col min="7417" max="7417" width="5.42578125" style="1" customWidth="1"/>
    <col min="7418" max="7419" width="6.7109375" style="1" customWidth="1"/>
    <col min="7420" max="7420" width="4.7109375" style="1" customWidth="1"/>
    <col min="7421" max="7421" width="3.85546875" style="1" customWidth="1"/>
    <col min="7422" max="7422" width="9.42578125" style="1" customWidth="1"/>
    <col min="7423" max="7423" width="5.28515625" style="1" customWidth="1"/>
    <col min="7424" max="7425" width="7.42578125" style="1" customWidth="1"/>
    <col min="7426" max="7426" width="5.28515625" style="1" customWidth="1"/>
    <col min="7427" max="7427" width="4.7109375" style="1" customWidth="1"/>
    <col min="7428" max="7428" width="7.42578125" style="1" customWidth="1"/>
    <col min="7429" max="7429" width="5.7109375" style="1" customWidth="1"/>
    <col min="7430" max="7431" width="6.7109375" style="1" customWidth="1"/>
    <col min="7432" max="7432" width="4.42578125" style="1" customWidth="1"/>
    <col min="7433" max="7433" width="4.28515625" style="1" customWidth="1"/>
    <col min="7434" max="7434" width="8.85546875" style="1" customWidth="1"/>
    <col min="7435" max="7435" width="6.5703125" style="1" customWidth="1"/>
    <col min="7436" max="7436" width="7" style="1" customWidth="1"/>
    <col min="7437" max="7437" width="6.5703125" style="1" customWidth="1"/>
    <col min="7438" max="7438" width="5" style="1" customWidth="1"/>
    <col min="7439" max="7439" width="4.5703125" style="1" customWidth="1"/>
    <col min="7440" max="7440" width="8.85546875" style="1" customWidth="1"/>
    <col min="7441" max="7441" width="6.5703125" style="1" customWidth="1"/>
    <col min="7442" max="7442" width="7.140625" style="1" customWidth="1"/>
    <col min="7443" max="7443" width="7.28515625" style="1" customWidth="1"/>
    <col min="7444" max="7446" width="6.28515625" style="1" customWidth="1"/>
    <col min="7447" max="7448" width="14.85546875" style="1" customWidth="1"/>
    <col min="7449" max="7449" width="11" style="1" customWidth="1"/>
    <col min="7450" max="7450" width="8.5703125" style="1" customWidth="1"/>
    <col min="7451" max="7451" width="8.85546875" style="1" customWidth="1"/>
    <col min="7452" max="7452" width="18.140625" style="1" customWidth="1"/>
    <col min="7453" max="7453" width="14.140625" style="1" customWidth="1"/>
    <col min="7454" max="7454" width="0" style="1" hidden="1" customWidth="1"/>
    <col min="7455" max="7455" width="18.140625" style="1" customWidth="1"/>
    <col min="7456" max="7456" width="7.28515625" style="1" customWidth="1"/>
    <col min="7457" max="7457" width="9" style="1" customWidth="1"/>
    <col min="7458" max="7458" width="7.42578125" style="1" customWidth="1"/>
    <col min="7459" max="7459" width="0" style="1" hidden="1" customWidth="1"/>
    <col min="7460" max="7460" width="9.28515625" style="1" customWidth="1"/>
    <col min="7461" max="7461" width="11.7109375" style="1" customWidth="1"/>
    <col min="7462" max="7462" width="10.28515625" style="1" customWidth="1"/>
    <col min="7463" max="7463" width="7.28515625" style="1" customWidth="1"/>
    <col min="7464" max="7464" width="9" style="1" customWidth="1"/>
    <col min="7465" max="7465" width="2.42578125" style="1" customWidth="1"/>
    <col min="7466" max="7667" width="9.28515625" style="1"/>
    <col min="7668" max="7668" width="0.28515625" style="1" customWidth="1"/>
    <col min="7669" max="7669" width="15.5703125" style="1" customWidth="1"/>
    <col min="7670" max="7671" width="4.7109375" style="1" customWidth="1"/>
    <col min="7672" max="7672" width="10.85546875" style="1" customWidth="1"/>
    <col min="7673" max="7673" width="5.42578125" style="1" customWidth="1"/>
    <col min="7674" max="7675" width="6.7109375" style="1" customWidth="1"/>
    <col min="7676" max="7676" width="4.7109375" style="1" customWidth="1"/>
    <col min="7677" max="7677" width="3.85546875" style="1" customWidth="1"/>
    <col min="7678" max="7678" width="9.42578125" style="1" customWidth="1"/>
    <col min="7679" max="7679" width="5.28515625" style="1" customWidth="1"/>
    <col min="7680" max="7681" width="7.42578125" style="1" customWidth="1"/>
    <col min="7682" max="7682" width="5.28515625" style="1" customWidth="1"/>
    <col min="7683" max="7683" width="4.7109375" style="1" customWidth="1"/>
    <col min="7684" max="7684" width="7.42578125" style="1" customWidth="1"/>
    <col min="7685" max="7685" width="5.7109375" style="1" customWidth="1"/>
    <col min="7686" max="7687" width="6.7109375" style="1" customWidth="1"/>
    <col min="7688" max="7688" width="4.42578125" style="1" customWidth="1"/>
    <col min="7689" max="7689" width="4.28515625" style="1" customWidth="1"/>
    <col min="7690" max="7690" width="8.85546875" style="1" customWidth="1"/>
    <col min="7691" max="7691" width="6.5703125" style="1" customWidth="1"/>
    <col min="7692" max="7692" width="7" style="1" customWidth="1"/>
    <col min="7693" max="7693" width="6.5703125" style="1" customWidth="1"/>
    <col min="7694" max="7694" width="5" style="1" customWidth="1"/>
    <col min="7695" max="7695" width="4.5703125" style="1" customWidth="1"/>
    <col min="7696" max="7696" width="8.85546875" style="1" customWidth="1"/>
    <col min="7697" max="7697" width="6.5703125" style="1" customWidth="1"/>
    <col min="7698" max="7698" width="7.140625" style="1" customWidth="1"/>
    <col min="7699" max="7699" width="7.28515625" style="1" customWidth="1"/>
    <col min="7700" max="7702" width="6.28515625" style="1" customWidth="1"/>
    <col min="7703" max="7704" width="14.85546875" style="1" customWidth="1"/>
    <col min="7705" max="7705" width="11" style="1" customWidth="1"/>
    <col min="7706" max="7706" width="8.5703125" style="1" customWidth="1"/>
    <col min="7707" max="7707" width="8.85546875" style="1" customWidth="1"/>
    <col min="7708" max="7708" width="18.140625" style="1" customWidth="1"/>
    <col min="7709" max="7709" width="14.140625" style="1" customWidth="1"/>
    <col min="7710" max="7710" width="0" style="1" hidden="1" customWidth="1"/>
    <col min="7711" max="7711" width="18.140625" style="1" customWidth="1"/>
    <col min="7712" max="7712" width="7.28515625" style="1" customWidth="1"/>
    <col min="7713" max="7713" width="9" style="1" customWidth="1"/>
    <col min="7714" max="7714" width="7.42578125" style="1" customWidth="1"/>
    <col min="7715" max="7715" width="0" style="1" hidden="1" customWidth="1"/>
    <col min="7716" max="7716" width="9.28515625" style="1" customWidth="1"/>
    <col min="7717" max="7717" width="11.7109375" style="1" customWidth="1"/>
    <col min="7718" max="7718" width="10.28515625" style="1" customWidth="1"/>
    <col min="7719" max="7719" width="7.28515625" style="1" customWidth="1"/>
    <col min="7720" max="7720" width="9" style="1" customWidth="1"/>
    <col min="7721" max="7721" width="2.42578125" style="1" customWidth="1"/>
    <col min="7722" max="7923" width="9.28515625" style="1"/>
    <col min="7924" max="7924" width="0.28515625" style="1" customWidth="1"/>
    <col min="7925" max="7925" width="15.5703125" style="1" customWidth="1"/>
    <col min="7926" max="7927" width="4.7109375" style="1" customWidth="1"/>
    <col min="7928" max="7928" width="10.85546875" style="1" customWidth="1"/>
    <col min="7929" max="7929" width="5.42578125" style="1" customWidth="1"/>
    <col min="7930" max="7931" width="6.7109375" style="1" customWidth="1"/>
    <col min="7932" max="7932" width="4.7109375" style="1" customWidth="1"/>
    <col min="7933" max="7933" width="3.85546875" style="1" customWidth="1"/>
    <col min="7934" max="7934" width="9.42578125" style="1" customWidth="1"/>
    <col min="7935" max="7935" width="5.28515625" style="1" customWidth="1"/>
    <col min="7936" max="7937" width="7.42578125" style="1" customWidth="1"/>
    <col min="7938" max="7938" width="5.28515625" style="1" customWidth="1"/>
    <col min="7939" max="7939" width="4.7109375" style="1" customWidth="1"/>
    <col min="7940" max="7940" width="7.42578125" style="1" customWidth="1"/>
    <col min="7941" max="7941" width="5.7109375" style="1" customWidth="1"/>
    <col min="7942" max="7943" width="6.7109375" style="1" customWidth="1"/>
    <col min="7944" max="7944" width="4.42578125" style="1" customWidth="1"/>
    <col min="7945" max="7945" width="4.28515625" style="1" customWidth="1"/>
    <col min="7946" max="7946" width="8.85546875" style="1" customWidth="1"/>
    <col min="7947" max="7947" width="6.5703125" style="1" customWidth="1"/>
    <col min="7948" max="7948" width="7" style="1" customWidth="1"/>
    <col min="7949" max="7949" width="6.5703125" style="1" customWidth="1"/>
    <col min="7950" max="7950" width="5" style="1" customWidth="1"/>
    <col min="7951" max="7951" width="4.5703125" style="1" customWidth="1"/>
    <col min="7952" max="7952" width="8.85546875" style="1" customWidth="1"/>
    <col min="7953" max="7953" width="6.5703125" style="1" customWidth="1"/>
    <col min="7954" max="7954" width="7.140625" style="1" customWidth="1"/>
    <col min="7955" max="7955" width="7.28515625" style="1" customWidth="1"/>
    <col min="7956" max="7958" width="6.28515625" style="1" customWidth="1"/>
    <col min="7959" max="7960" width="14.85546875" style="1" customWidth="1"/>
    <col min="7961" max="7961" width="11" style="1" customWidth="1"/>
    <col min="7962" max="7962" width="8.5703125" style="1" customWidth="1"/>
    <col min="7963" max="7963" width="8.85546875" style="1" customWidth="1"/>
    <col min="7964" max="7964" width="18.140625" style="1" customWidth="1"/>
    <col min="7965" max="7965" width="14.140625" style="1" customWidth="1"/>
    <col min="7966" max="7966" width="0" style="1" hidden="1" customWidth="1"/>
    <col min="7967" max="7967" width="18.140625" style="1" customWidth="1"/>
    <col min="7968" max="7968" width="7.28515625" style="1" customWidth="1"/>
    <col min="7969" max="7969" width="9" style="1" customWidth="1"/>
    <col min="7970" max="7970" width="7.42578125" style="1" customWidth="1"/>
    <col min="7971" max="7971" width="0" style="1" hidden="1" customWidth="1"/>
    <col min="7972" max="7972" width="9.28515625" style="1" customWidth="1"/>
    <col min="7973" max="7973" width="11.7109375" style="1" customWidth="1"/>
    <col min="7974" max="7974" width="10.28515625" style="1" customWidth="1"/>
    <col min="7975" max="7975" width="7.28515625" style="1" customWidth="1"/>
    <col min="7976" max="7976" width="9" style="1" customWidth="1"/>
    <col min="7977" max="7977" width="2.42578125" style="1" customWidth="1"/>
    <col min="7978" max="8179" width="9.28515625" style="1"/>
    <col min="8180" max="8180" width="0.28515625" style="1" customWidth="1"/>
    <col min="8181" max="8181" width="15.5703125" style="1" customWidth="1"/>
    <col min="8182" max="8183" width="4.7109375" style="1" customWidth="1"/>
    <col min="8184" max="8184" width="10.85546875" style="1" customWidth="1"/>
    <col min="8185" max="8185" width="5.42578125" style="1" customWidth="1"/>
    <col min="8186" max="8187" width="6.7109375" style="1" customWidth="1"/>
    <col min="8188" max="8188" width="4.7109375" style="1" customWidth="1"/>
    <col min="8189" max="8189" width="3.85546875" style="1" customWidth="1"/>
    <col min="8190" max="8190" width="9.42578125" style="1" customWidth="1"/>
    <col min="8191" max="8191" width="5.28515625" style="1" customWidth="1"/>
    <col min="8192" max="8193" width="7.42578125" style="1" customWidth="1"/>
    <col min="8194" max="8194" width="5.28515625" style="1" customWidth="1"/>
    <col min="8195" max="8195" width="4.7109375" style="1" customWidth="1"/>
    <col min="8196" max="8196" width="7.42578125" style="1" customWidth="1"/>
    <col min="8197" max="8197" width="5.7109375" style="1" customWidth="1"/>
    <col min="8198" max="8199" width="6.7109375" style="1" customWidth="1"/>
    <col min="8200" max="8200" width="4.42578125" style="1" customWidth="1"/>
    <col min="8201" max="8201" width="4.28515625" style="1" customWidth="1"/>
    <col min="8202" max="8202" width="8.85546875" style="1" customWidth="1"/>
    <col min="8203" max="8203" width="6.5703125" style="1" customWidth="1"/>
    <col min="8204" max="8204" width="7" style="1" customWidth="1"/>
    <col min="8205" max="8205" width="6.5703125" style="1" customWidth="1"/>
    <col min="8206" max="8206" width="5" style="1" customWidth="1"/>
    <col min="8207" max="8207" width="4.5703125" style="1" customWidth="1"/>
    <col min="8208" max="8208" width="8.85546875" style="1" customWidth="1"/>
    <col min="8209" max="8209" width="6.5703125" style="1" customWidth="1"/>
    <col min="8210" max="8210" width="7.140625" style="1" customWidth="1"/>
    <col min="8211" max="8211" width="7.28515625" style="1" customWidth="1"/>
    <col min="8212" max="8214" width="6.28515625" style="1" customWidth="1"/>
    <col min="8215" max="8216" width="14.85546875" style="1" customWidth="1"/>
    <col min="8217" max="8217" width="11" style="1" customWidth="1"/>
    <col min="8218" max="8218" width="8.5703125" style="1" customWidth="1"/>
    <col min="8219" max="8219" width="8.85546875" style="1" customWidth="1"/>
    <col min="8220" max="8220" width="18.140625" style="1" customWidth="1"/>
    <col min="8221" max="8221" width="14.140625" style="1" customWidth="1"/>
    <col min="8222" max="8222" width="0" style="1" hidden="1" customWidth="1"/>
    <col min="8223" max="8223" width="18.140625" style="1" customWidth="1"/>
    <col min="8224" max="8224" width="7.28515625" style="1" customWidth="1"/>
    <col min="8225" max="8225" width="9" style="1" customWidth="1"/>
    <col min="8226" max="8226" width="7.42578125" style="1" customWidth="1"/>
    <col min="8227" max="8227" width="0" style="1" hidden="1" customWidth="1"/>
    <col min="8228" max="8228" width="9.28515625" style="1" customWidth="1"/>
    <col min="8229" max="8229" width="11.7109375" style="1" customWidth="1"/>
    <col min="8230" max="8230" width="10.28515625" style="1" customWidth="1"/>
    <col min="8231" max="8231" width="7.28515625" style="1" customWidth="1"/>
    <col min="8232" max="8232" width="9" style="1" customWidth="1"/>
    <col min="8233" max="8233" width="2.42578125" style="1" customWidth="1"/>
    <col min="8234" max="8435" width="9.28515625" style="1"/>
    <col min="8436" max="8436" width="0.28515625" style="1" customWidth="1"/>
    <col min="8437" max="8437" width="15.5703125" style="1" customWidth="1"/>
    <col min="8438" max="8439" width="4.7109375" style="1" customWidth="1"/>
    <col min="8440" max="8440" width="10.85546875" style="1" customWidth="1"/>
    <col min="8441" max="8441" width="5.42578125" style="1" customWidth="1"/>
    <col min="8442" max="8443" width="6.7109375" style="1" customWidth="1"/>
    <col min="8444" max="8444" width="4.7109375" style="1" customWidth="1"/>
    <col min="8445" max="8445" width="3.85546875" style="1" customWidth="1"/>
    <col min="8446" max="8446" width="9.42578125" style="1" customWidth="1"/>
    <col min="8447" max="8447" width="5.28515625" style="1" customWidth="1"/>
    <col min="8448" max="8449" width="7.42578125" style="1" customWidth="1"/>
    <col min="8450" max="8450" width="5.28515625" style="1" customWidth="1"/>
    <col min="8451" max="8451" width="4.7109375" style="1" customWidth="1"/>
    <col min="8452" max="8452" width="7.42578125" style="1" customWidth="1"/>
    <col min="8453" max="8453" width="5.7109375" style="1" customWidth="1"/>
    <col min="8454" max="8455" width="6.7109375" style="1" customWidth="1"/>
    <col min="8456" max="8456" width="4.42578125" style="1" customWidth="1"/>
    <col min="8457" max="8457" width="4.28515625" style="1" customWidth="1"/>
    <col min="8458" max="8458" width="8.85546875" style="1" customWidth="1"/>
    <col min="8459" max="8459" width="6.5703125" style="1" customWidth="1"/>
    <col min="8460" max="8460" width="7" style="1" customWidth="1"/>
    <col min="8461" max="8461" width="6.5703125" style="1" customWidth="1"/>
    <col min="8462" max="8462" width="5" style="1" customWidth="1"/>
    <col min="8463" max="8463" width="4.5703125" style="1" customWidth="1"/>
    <col min="8464" max="8464" width="8.85546875" style="1" customWidth="1"/>
    <col min="8465" max="8465" width="6.5703125" style="1" customWidth="1"/>
    <col min="8466" max="8466" width="7.140625" style="1" customWidth="1"/>
    <col min="8467" max="8467" width="7.28515625" style="1" customWidth="1"/>
    <col min="8468" max="8470" width="6.28515625" style="1" customWidth="1"/>
    <col min="8471" max="8472" width="14.85546875" style="1" customWidth="1"/>
    <col min="8473" max="8473" width="11" style="1" customWidth="1"/>
    <col min="8474" max="8474" width="8.5703125" style="1" customWidth="1"/>
    <col min="8475" max="8475" width="8.85546875" style="1" customWidth="1"/>
    <col min="8476" max="8476" width="18.140625" style="1" customWidth="1"/>
    <col min="8477" max="8477" width="14.140625" style="1" customWidth="1"/>
    <col min="8478" max="8478" width="0" style="1" hidden="1" customWidth="1"/>
    <col min="8479" max="8479" width="18.140625" style="1" customWidth="1"/>
    <col min="8480" max="8480" width="7.28515625" style="1" customWidth="1"/>
    <col min="8481" max="8481" width="9" style="1" customWidth="1"/>
    <col min="8482" max="8482" width="7.42578125" style="1" customWidth="1"/>
    <col min="8483" max="8483" width="0" style="1" hidden="1" customWidth="1"/>
    <col min="8484" max="8484" width="9.28515625" style="1" customWidth="1"/>
    <col min="8485" max="8485" width="11.7109375" style="1" customWidth="1"/>
    <col min="8486" max="8486" width="10.28515625" style="1" customWidth="1"/>
    <col min="8487" max="8487" width="7.28515625" style="1" customWidth="1"/>
    <col min="8488" max="8488" width="9" style="1" customWidth="1"/>
    <col min="8489" max="8489" width="2.42578125" style="1" customWidth="1"/>
    <col min="8490" max="8691" width="9.28515625" style="1"/>
    <col min="8692" max="8692" width="0.28515625" style="1" customWidth="1"/>
    <col min="8693" max="8693" width="15.5703125" style="1" customWidth="1"/>
    <col min="8694" max="8695" width="4.7109375" style="1" customWidth="1"/>
    <col min="8696" max="8696" width="10.85546875" style="1" customWidth="1"/>
    <col min="8697" max="8697" width="5.42578125" style="1" customWidth="1"/>
    <col min="8698" max="8699" width="6.7109375" style="1" customWidth="1"/>
    <col min="8700" max="8700" width="4.7109375" style="1" customWidth="1"/>
    <col min="8701" max="8701" width="3.85546875" style="1" customWidth="1"/>
    <col min="8702" max="8702" width="9.42578125" style="1" customWidth="1"/>
    <col min="8703" max="8703" width="5.28515625" style="1" customWidth="1"/>
    <col min="8704" max="8705" width="7.42578125" style="1" customWidth="1"/>
    <col min="8706" max="8706" width="5.28515625" style="1" customWidth="1"/>
    <col min="8707" max="8707" width="4.7109375" style="1" customWidth="1"/>
    <col min="8708" max="8708" width="7.42578125" style="1" customWidth="1"/>
    <col min="8709" max="8709" width="5.7109375" style="1" customWidth="1"/>
    <col min="8710" max="8711" width="6.7109375" style="1" customWidth="1"/>
    <col min="8712" max="8712" width="4.42578125" style="1" customWidth="1"/>
    <col min="8713" max="8713" width="4.28515625" style="1" customWidth="1"/>
    <col min="8714" max="8714" width="8.85546875" style="1" customWidth="1"/>
    <col min="8715" max="8715" width="6.5703125" style="1" customWidth="1"/>
    <col min="8716" max="8716" width="7" style="1" customWidth="1"/>
    <col min="8717" max="8717" width="6.5703125" style="1" customWidth="1"/>
    <col min="8718" max="8718" width="5" style="1" customWidth="1"/>
    <col min="8719" max="8719" width="4.5703125" style="1" customWidth="1"/>
    <col min="8720" max="8720" width="8.85546875" style="1" customWidth="1"/>
    <col min="8721" max="8721" width="6.5703125" style="1" customWidth="1"/>
    <col min="8722" max="8722" width="7.140625" style="1" customWidth="1"/>
    <col min="8723" max="8723" width="7.28515625" style="1" customWidth="1"/>
    <col min="8724" max="8726" width="6.28515625" style="1" customWidth="1"/>
    <col min="8727" max="8728" width="14.85546875" style="1" customWidth="1"/>
    <col min="8729" max="8729" width="11" style="1" customWidth="1"/>
    <col min="8730" max="8730" width="8.5703125" style="1" customWidth="1"/>
    <col min="8731" max="8731" width="8.85546875" style="1" customWidth="1"/>
    <col min="8732" max="8732" width="18.140625" style="1" customWidth="1"/>
    <col min="8733" max="8733" width="14.140625" style="1" customWidth="1"/>
    <col min="8734" max="8734" width="0" style="1" hidden="1" customWidth="1"/>
    <col min="8735" max="8735" width="18.140625" style="1" customWidth="1"/>
    <col min="8736" max="8736" width="7.28515625" style="1" customWidth="1"/>
    <col min="8737" max="8737" width="9" style="1" customWidth="1"/>
    <col min="8738" max="8738" width="7.42578125" style="1" customWidth="1"/>
    <col min="8739" max="8739" width="0" style="1" hidden="1" customWidth="1"/>
    <col min="8740" max="8740" width="9.28515625" style="1" customWidth="1"/>
    <col min="8741" max="8741" width="11.7109375" style="1" customWidth="1"/>
    <col min="8742" max="8742" width="10.28515625" style="1" customWidth="1"/>
    <col min="8743" max="8743" width="7.28515625" style="1" customWidth="1"/>
    <col min="8744" max="8744" width="9" style="1" customWidth="1"/>
    <col min="8745" max="8745" width="2.42578125" style="1" customWidth="1"/>
    <col min="8746" max="8947" width="9.28515625" style="1"/>
    <col min="8948" max="8948" width="0.28515625" style="1" customWidth="1"/>
    <col min="8949" max="8949" width="15.5703125" style="1" customWidth="1"/>
    <col min="8950" max="8951" width="4.7109375" style="1" customWidth="1"/>
    <col min="8952" max="8952" width="10.85546875" style="1" customWidth="1"/>
    <col min="8953" max="8953" width="5.42578125" style="1" customWidth="1"/>
    <col min="8954" max="8955" width="6.7109375" style="1" customWidth="1"/>
    <col min="8956" max="8956" width="4.7109375" style="1" customWidth="1"/>
    <col min="8957" max="8957" width="3.85546875" style="1" customWidth="1"/>
    <col min="8958" max="8958" width="9.42578125" style="1" customWidth="1"/>
    <col min="8959" max="8959" width="5.28515625" style="1" customWidth="1"/>
    <col min="8960" max="8961" width="7.42578125" style="1" customWidth="1"/>
    <col min="8962" max="8962" width="5.28515625" style="1" customWidth="1"/>
    <col min="8963" max="8963" width="4.7109375" style="1" customWidth="1"/>
    <col min="8964" max="8964" width="7.42578125" style="1" customWidth="1"/>
    <col min="8965" max="8965" width="5.7109375" style="1" customWidth="1"/>
    <col min="8966" max="8967" width="6.7109375" style="1" customWidth="1"/>
    <col min="8968" max="8968" width="4.42578125" style="1" customWidth="1"/>
    <col min="8969" max="8969" width="4.28515625" style="1" customWidth="1"/>
    <col min="8970" max="8970" width="8.85546875" style="1" customWidth="1"/>
    <col min="8971" max="8971" width="6.5703125" style="1" customWidth="1"/>
    <col min="8972" max="8972" width="7" style="1" customWidth="1"/>
    <col min="8973" max="8973" width="6.5703125" style="1" customWidth="1"/>
    <col min="8974" max="8974" width="5" style="1" customWidth="1"/>
    <col min="8975" max="8975" width="4.5703125" style="1" customWidth="1"/>
    <col min="8976" max="8976" width="8.85546875" style="1" customWidth="1"/>
    <col min="8977" max="8977" width="6.5703125" style="1" customWidth="1"/>
    <col min="8978" max="8978" width="7.140625" style="1" customWidth="1"/>
    <col min="8979" max="8979" width="7.28515625" style="1" customWidth="1"/>
    <col min="8980" max="8982" width="6.28515625" style="1" customWidth="1"/>
    <col min="8983" max="8984" width="14.85546875" style="1" customWidth="1"/>
    <col min="8985" max="8985" width="11" style="1" customWidth="1"/>
    <col min="8986" max="8986" width="8.5703125" style="1" customWidth="1"/>
    <col min="8987" max="8987" width="8.85546875" style="1" customWidth="1"/>
    <col min="8988" max="8988" width="18.140625" style="1" customWidth="1"/>
    <col min="8989" max="8989" width="14.140625" style="1" customWidth="1"/>
    <col min="8990" max="8990" width="0" style="1" hidden="1" customWidth="1"/>
    <col min="8991" max="8991" width="18.140625" style="1" customWidth="1"/>
    <col min="8992" max="8992" width="7.28515625" style="1" customWidth="1"/>
    <col min="8993" max="8993" width="9" style="1" customWidth="1"/>
    <col min="8994" max="8994" width="7.42578125" style="1" customWidth="1"/>
    <col min="8995" max="8995" width="0" style="1" hidden="1" customWidth="1"/>
    <col min="8996" max="8996" width="9.28515625" style="1" customWidth="1"/>
    <col min="8997" max="8997" width="11.7109375" style="1" customWidth="1"/>
    <col min="8998" max="8998" width="10.28515625" style="1" customWidth="1"/>
    <col min="8999" max="8999" width="7.28515625" style="1" customWidth="1"/>
    <col min="9000" max="9000" width="9" style="1" customWidth="1"/>
    <col min="9001" max="9001" width="2.42578125" style="1" customWidth="1"/>
    <col min="9002" max="9203" width="9.28515625" style="1"/>
    <col min="9204" max="9204" width="0.28515625" style="1" customWidth="1"/>
    <col min="9205" max="9205" width="15.5703125" style="1" customWidth="1"/>
    <col min="9206" max="9207" width="4.7109375" style="1" customWidth="1"/>
    <col min="9208" max="9208" width="10.85546875" style="1" customWidth="1"/>
    <col min="9209" max="9209" width="5.42578125" style="1" customWidth="1"/>
    <col min="9210" max="9211" width="6.7109375" style="1" customWidth="1"/>
    <col min="9212" max="9212" width="4.7109375" style="1" customWidth="1"/>
    <col min="9213" max="9213" width="3.85546875" style="1" customWidth="1"/>
    <col min="9214" max="9214" width="9.42578125" style="1" customWidth="1"/>
    <col min="9215" max="9215" width="5.28515625" style="1" customWidth="1"/>
    <col min="9216" max="9217" width="7.42578125" style="1" customWidth="1"/>
    <col min="9218" max="9218" width="5.28515625" style="1" customWidth="1"/>
    <col min="9219" max="9219" width="4.7109375" style="1" customWidth="1"/>
    <col min="9220" max="9220" width="7.42578125" style="1" customWidth="1"/>
    <col min="9221" max="9221" width="5.7109375" style="1" customWidth="1"/>
    <col min="9222" max="9223" width="6.7109375" style="1" customWidth="1"/>
    <col min="9224" max="9224" width="4.42578125" style="1" customWidth="1"/>
    <col min="9225" max="9225" width="4.28515625" style="1" customWidth="1"/>
    <col min="9226" max="9226" width="8.85546875" style="1" customWidth="1"/>
    <col min="9227" max="9227" width="6.5703125" style="1" customWidth="1"/>
    <col min="9228" max="9228" width="7" style="1" customWidth="1"/>
    <col min="9229" max="9229" width="6.5703125" style="1" customWidth="1"/>
    <col min="9230" max="9230" width="5" style="1" customWidth="1"/>
    <col min="9231" max="9231" width="4.5703125" style="1" customWidth="1"/>
    <col min="9232" max="9232" width="8.85546875" style="1" customWidth="1"/>
    <col min="9233" max="9233" width="6.5703125" style="1" customWidth="1"/>
    <col min="9234" max="9234" width="7.140625" style="1" customWidth="1"/>
    <col min="9235" max="9235" width="7.28515625" style="1" customWidth="1"/>
    <col min="9236" max="9238" width="6.28515625" style="1" customWidth="1"/>
    <col min="9239" max="9240" width="14.85546875" style="1" customWidth="1"/>
    <col min="9241" max="9241" width="11" style="1" customWidth="1"/>
    <col min="9242" max="9242" width="8.5703125" style="1" customWidth="1"/>
    <col min="9243" max="9243" width="8.85546875" style="1" customWidth="1"/>
    <col min="9244" max="9244" width="18.140625" style="1" customWidth="1"/>
    <col min="9245" max="9245" width="14.140625" style="1" customWidth="1"/>
    <col min="9246" max="9246" width="0" style="1" hidden="1" customWidth="1"/>
    <col min="9247" max="9247" width="18.140625" style="1" customWidth="1"/>
    <col min="9248" max="9248" width="7.28515625" style="1" customWidth="1"/>
    <col min="9249" max="9249" width="9" style="1" customWidth="1"/>
    <col min="9250" max="9250" width="7.42578125" style="1" customWidth="1"/>
    <col min="9251" max="9251" width="0" style="1" hidden="1" customWidth="1"/>
    <col min="9252" max="9252" width="9.28515625" style="1" customWidth="1"/>
    <col min="9253" max="9253" width="11.7109375" style="1" customWidth="1"/>
    <col min="9254" max="9254" width="10.28515625" style="1" customWidth="1"/>
    <col min="9255" max="9255" width="7.28515625" style="1" customWidth="1"/>
    <col min="9256" max="9256" width="9" style="1" customWidth="1"/>
    <col min="9257" max="9257" width="2.42578125" style="1" customWidth="1"/>
    <col min="9258" max="9459" width="9.28515625" style="1"/>
    <col min="9460" max="9460" width="0.28515625" style="1" customWidth="1"/>
    <col min="9461" max="9461" width="15.5703125" style="1" customWidth="1"/>
    <col min="9462" max="9463" width="4.7109375" style="1" customWidth="1"/>
    <col min="9464" max="9464" width="10.85546875" style="1" customWidth="1"/>
    <col min="9465" max="9465" width="5.42578125" style="1" customWidth="1"/>
    <col min="9466" max="9467" width="6.7109375" style="1" customWidth="1"/>
    <col min="9468" max="9468" width="4.7109375" style="1" customWidth="1"/>
    <col min="9469" max="9469" width="3.85546875" style="1" customWidth="1"/>
    <col min="9470" max="9470" width="9.42578125" style="1" customWidth="1"/>
    <col min="9471" max="9471" width="5.28515625" style="1" customWidth="1"/>
    <col min="9472" max="9473" width="7.42578125" style="1" customWidth="1"/>
    <col min="9474" max="9474" width="5.28515625" style="1" customWidth="1"/>
    <col min="9475" max="9475" width="4.7109375" style="1" customWidth="1"/>
    <col min="9476" max="9476" width="7.42578125" style="1" customWidth="1"/>
    <col min="9477" max="9477" width="5.7109375" style="1" customWidth="1"/>
    <col min="9478" max="9479" width="6.7109375" style="1" customWidth="1"/>
    <col min="9480" max="9480" width="4.42578125" style="1" customWidth="1"/>
    <col min="9481" max="9481" width="4.28515625" style="1" customWidth="1"/>
    <col min="9482" max="9482" width="8.85546875" style="1" customWidth="1"/>
    <col min="9483" max="9483" width="6.5703125" style="1" customWidth="1"/>
    <col min="9484" max="9484" width="7" style="1" customWidth="1"/>
    <col min="9485" max="9485" width="6.5703125" style="1" customWidth="1"/>
    <col min="9486" max="9486" width="5" style="1" customWidth="1"/>
    <col min="9487" max="9487" width="4.5703125" style="1" customWidth="1"/>
    <col min="9488" max="9488" width="8.85546875" style="1" customWidth="1"/>
    <col min="9489" max="9489" width="6.5703125" style="1" customWidth="1"/>
    <col min="9490" max="9490" width="7.140625" style="1" customWidth="1"/>
    <col min="9491" max="9491" width="7.28515625" style="1" customWidth="1"/>
    <col min="9492" max="9494" width="6.28515625" style="1" customWidth="1"/>
    <col min="9495" max="9496" width="14.85546875" style="1" customWidth="1"/>
    <col min="9497" max="9497" width="11" style="1" customWidth="1"/>
    <col min="9498" max="9498" width="8.5703125" style="1" customWidth="1"/>
    <col min="9499" max="9499" width="8.85546875" style="1" customWidth="1"/>
    <col min="9500" max="9500" width="18.140625" style="1" customWidth="1"/>
    <col min="9501" max="9501" width="14.140625" style="1" customWidth="1"/>
    <col min="9502" max="9502" width="0" style="1" hidden="1" customWidth="1"/>
    <col min="9503" max="9503" width="18.140625" style="1" customWidth="1"/>
    <col min="9504" max="9504" width="7.28515625" style="1" customWidth="1"/>
    <col min="9505" max="9505" width="9" style="1" customWidth="1"/>
    <col min="9506" max="9506" width="7.42578125" style="1" customWidth="1"/>
    <col min="9507" max="9507" width="0" style="1" hidden="1" customWidth="1"/>
    <col min="9508" max="9508" width="9.28515625" style="1" customWidth="1"/>
    <col min="9509" max="9509" width="11.7109375" style="1" customWidth="1"/>
    <col min="9510" max="9510" width="10.28515625" style="1" customWidth="1"/>
    <col min="9511" max="9511" width="7.28515625" style="1" customWidth="1"/>
    <col min="9512" max="9512" width="9" style="1" customWidth="1"/>
    <col min="9513" max="9513" width="2.42578125" style="1" customWidth="1"/>
    <col min="9514" max="9715" width="9.28515625" style="1"/>
    <col min="9716" max="9716" width="0.28515625" style="1" customWidth="1"/>
    <col min="9717" max="9717" width="15.5703125" style="1" customWidth="1"/>
    <col min="9718" max="9719" width="4.7109375" style="1" customWidth="1"/>
    <col min="9720" max="9720" width="10.85546875" style="1" customWidth="1"/>
    <col min="9721" max="9721" width="5.42578125" style="1" customWidth="1"/>
    <col min="9722" max="9723" width="6.7109375" style="1" customWidth="1"/>
    <col min="9724" max="9724" width="4.7109375" style="1" customWidth="1"/>
    <col min="9725" max="9725" width="3.85546875" style="1" customWidth="1"/>
    <col min="9726" max="9726" width="9.42578125" style="1" customWidth="1"/>
    <col min="9727" max="9727" width="5.28515625" style="1" customWidth="1"/>
    <col min="9728" max="9729" width="7.42578125" style="1" customWidth="1"/>
    <col min="9730" max="9730" width="5.28515625" style="1" customWidth="1"/>
    <col min="9731" max="9731" width="4.7109375" style="1" customWidth="1"/>
    <col min="9732" max="9732" width="7.42578125" style="1" customWidth="1"/>
    <col min="9733" max="9733" width="5.7109375" style="1" customWidth="1"/>
    <col min="9734" max="9735" width="6.7109375" style="1" customWidth="1"/>
    <col min="9736" max="9736" width="4.42578125" style="1" customWidth="1"/>
    <col min="9737" max="9737" width="4.28515625" style="1" customWidth="1"/>
    <col min="9738" max="9738" width="8.85546875" style="1" customWidth="1"/>
    <col min="9739" max="9739" width="6.5703125" style="1" customWidth="1"/>
    <col min="9740" max="9740" width="7" style="1" customWidth="1"/>
    <col min="9741" max="9741" width="6.5703125" style="1" customWidth="1"/>
    <col min="9742" max="9742" width="5" style="1" customWidth="1"/>
    <col min="9743" max="9743" width="4.5703125" style="1" customWidth="1"/>
    <col min="9744" max="9744" width="8.85546875" style="1" customWidth="1"/>
    <col min="9745" max="9745" width="6.5703125" style="1" customWidth="1"/>
    <col min="9746" max="9746" width="7.140625" style="1" customWidth="1"/>
    <col min="9747" max="9747" width="7.28515625" style="1" customWidth="1"/>
    <col min="9748" max="9750" width="6.28515625" style="1" customWidth="1"/>
    <col min="9751" max="9752" width="14.85546875" style="1" customWidth="1"/>
    <col min="9753" max="9753" width="11" style="1" customWidth="1"/>
    <col min="9754" max="9754" width="8.5703125" style="1" customWidth="1"/>
    <col min="9755" max="9755" width="8.85546875" style="1" customWidth="1"/>
    <col min="9756" max="9756" width="18.140625" style="1" customWidth="1"/>
    <col min="9757" max="9757" width="14.140625" style="1" customWidth="1"/>
    <col min="9758" max="9758" width="0" style="1" hidden="1" customWidth="1"/>
    <col min="9759" max="9759" width="18.140625" style="1" customWidth="1"/>
    <col min="9760" max="9760" width="7.28515625" style="1" customWidth="1"/>
    <col min="9761" max="9761" width="9" style="1" customWidth="1"/>
    <col min="9762" max="9762" width="7.42578125" style="1" customWidth="1"/>
    <col min="9763" max="9763" width="0" style="1" hidden="1" customWidth="1"/>
    <col min="9764" max="9764" width="9.28515625" style="1" customWidth="1"/>
    <col min="9765" max="9765" width="11.7109375" style="1" customWidth="1"/>
    <col min="9766" max="9766" width="10.28515625" style="1" customWidth="1"/>
    <col min="9767" max="9767" width="7.28515625" style="1" customWidth="1"/>
    <col min="9768" max="9768" width="9" style="1" customWidth="1"/>
    <col min="9769" max="9769" width="2.42578125" style="1" customWidth="1"/>
    <col min="9770" max="9971" width="9.28515625" style="1"/>
    <col min="9972" max="9972" width="0.28515625" style="1" customWidth="1"/>
    <col min="9973" max="9973" width="15.5703125" style="1" customWidth="1"/>
    <col min="9974" max="9975" width="4.7109375" style="1" customWidth="1"/>
    <col min="9976" max="9976" width="10.85546875" style="1" customWidth="1"/>
    <col min="9977" max="9977" width="5.42578125" style="1" customWidth="1"/>
    <col min="9978" max="9979" width="6.7109375" style="1" customWidth="1"/>
    <col min="9980" max="9980" width="4.7109375" style="1" customWidth="1"/>
    <col min="9981" max="9981" width="3.85546875" style="1" customWidth="1"/>
    <col min="9982" max="9982" width="9.42578125" style="1" customWidth="1"/>
    <col min="9983" max="9983" width="5.28515625" style="1" customWidth="1"/>
    <col min="9984" max="9985" width="7.42578125" style="1" customWidth="1"/>
    <col min="9986" max="9986" width="5.28515625" style="1" customWidth="1"/>
    <col min="9987" max="9987" width="4.7109375" style="1" customWidth="1"/>
    <col min="9988" max="9988" width="7.42578125" style="1" customWidth="1"/>
    <col min="9989" max="9989" width="5.7109375" style="1" customWidth="1"/>
    <col min="9990" max="9991" width="6.7109375" style="1" customWidth="1"/>
    <col min="9992" max="9992" width="4.42578125" style="1" customWidth="1"/>
    <col min="9993" max="9993" width="4.28515625" style="1" customWidth="1"/>
    <col min="9994" max="9994" width="8.85546875" style="1" customWidth="1"/>
    <col min="9995" max="9995" width="6.5703125" style="1" customWidth="1"/>
    <col min="9996" max="9996" width="7" style="1" customWidth="1"/>
    <col min="9997" max="9997" width="6.5703125" style="1" customWidth="1"/>
    <col min="9998" max="9998" width="5" style="1" customWidth="1"/>
    <col min="9999" max="9999" width="4.5703125" style="1" customWidth="1"/>
    <col min="10000" max="10000" width="8.85546875" style="1" customWidth="1"/>
    <col min="10001" max="10001" width="6.5703125" style="1" customWidth="1"/>
    <col min="10002" max="10002" width="7.140625" style="1" customWidth="1"/>
    <col min="10003" max="10003" width="7.28515625" style="1" customWidth="1"/>
    <col min="10004" max="10006" width="6.28515625" style="1" customWidth="1"/>
    <col min="10007" max="10008" width="14.85546875" style="1" customWidth="1"/>
    <col min="10009" max="10009" width="11" style="1" customWidth="1"/>
    <col min="10010" max="10010" width="8.5703125" style="1" customWidth="1"/>
    <col min="10011" max="10011" width="8.85546875" style="1" customWidth="1"/>
    <col min="10012" max="10012" width="18.140625" style="1" customWidth="1"/>
    <col min="10013" max="10013" width="14.140625" style="1" customWidth="1"/>
    <col min="10014" max="10014" width="0" style="1" hidden="1" customWidth="1"/>
    <col min="10015" max="10015" width="18.140625" style="1" customWidth="1"/>
    <col min="10016" max="10016" width="7.28515625" style="1" customWidth="1"/>
    <col min="10017" max="10017" width="9" style="1" customWidth="1"/>
    <col min="10018" max="10018" width="7.42578125" style="1" customWidth="1"/>
    <col min="10019" max="10019" width="0" style="1" hidden="1" customWidth="1"/>
    <col min="10020" max="10020" width="9.28515625" style="1" customWidth="1"/>
    <col min="10021" max="10021" width="11.7109375" style="1" customWidth="1"/>
    <col min="10022" max="10022" width="10.28515625" style="1" customWidth="1"/>
    <col min="10023" max="10023" width="7.28515625" style="1" customWidth="1"/>
    <col min="10024" max="10024" width="9" style="1" customWidth="1"/>
    <col min="10025" max="10025" width="2.42578125" style="1" customWidth="1"/>
    <col min="10026" max="10227" width="9.28515625" style="1"/>
    <col min="10228" max="10228" width="0.28515625" style="1" customWidth="1"/>
    <col min="10229" max="10229" width="15.5703125" style="1" customWidth="1"/>
    <col min="10230" max="10231" width="4.7109375" style="1" customWidth="1"/>
    <col min="10232" max="10232" width="10.85546875" style="1" customWidth="1"/>
    <col min="10233" max="10233" width="5.42578125" style="1" customWidth="1"/>
    <col min="10234" max="10235" width="6.7109375" style="1" customWidth="1"/>
    <col min="10236" max="10236" width="4.7109375" style="1" customWidth="1"/>
    <col min="10237" max="10237" width="3.85546875" style="1" customWidth="1"/>
    <col min="10238" max="10238" width="9.42578125" style="1" customWidth="1"/>
    <col min="10239" max="10239" width="5.28515625" style="1" customWidth="1"/>
    <col min="10240" max="10241" width="7.42578125" style="1" customWidth="1"/>
    <col min="10242" max="10242" width="5.28515625" style="1" customWidth="1"/>
    <col min="10243" max="10243" width="4.7109375" style="1" customWidth="1"/>
    <col min="10244" max="10244" width="7.42578125" style="1" customWidth="1"/>
    <col min="10245" max="10245" width="5.7109375" style="1" customWidth="1"/>
    <col min="10246" max="10247" width="6.7109375" style="1" customWidth="1"/>
    <col min="10248" max="10248" width="4.42578125" style="1" customWidth="1"/>
    <col min="10249" max="10249" width="4.28515625" style="1" customWidth="1"/>
    <col min="10250" max="10250" width="8.85546875" style="1" customWidth="1"/>
    <col min="10251" max="10251" width="6.5703125" style="1" customWidth="1"/>
    <col min="10252" max="10252" width="7" style="1" customWidth="1"/>
    <col min="10253" max="10253" width="6.5703125" style="1" customWidth="1"/>
    <col min="10254" max="10254" width="5" style="1" customWidth="1"/>
    <col min="10255" max="10255" width="4.5703125" style="1" customWidth="1"/>
    <col min="10256" max="10256" width="8.85546875" style="1" customWidth="1"/>
    <col min="10257" max="10257" width="6.5703125" style="1" customWidth="1"/>
    <col min="10258" max="10258" width="7.140625" style="1" customWidth="1"/>
    <col min="10259" max="10259" width="7.28515625" style="1" customWidth="1"/>
    <col min="10260" max="10262" width="6.28515625" style="1" customWidth="1"/>
    <col min="10263" max="10264" width="14.85546875" style="1" customWidth="1"/>
    <col min="10265" max="10265" width="11" style="1" customWidth="1"/>
    <col min="10266" max="10266" width="8.5703125" style="1" customWidth="1"/>
    <col min="10267" max="10267" width="8.85546875" style="1" customWidth="1"/>
    <col min="10268" max="10268" width="18.140625" style="1" customWidth="1"/>
    <col min="10269" max="10269" width="14.140625" style="1" customWidth="1"/>
    <col min="10270" max="10270" width="0" style="1" hidden="1" customWidth="1"/>
    <col min="10271" max="10271" width="18.140625" style="1" customWidth="1"/>
    <col min="10272" max="10272" width="7.28515625" style="1" customWidth="1"/>
    <col min="10273" max="10273" width="9" style="1" customWidth="1"/>
    <col min="10274" max="10274" width="7.42578125" style="1" customWidth="1"/>
    <col min="10275" max="10275" width="0" style="1" hidden="1" customWidth="1"/>
    <col min="10276" max="10276" width="9.28515625" style="1" customWidth="1"/>
    <col min="10277" max="10277" width="11.7109375" style="1" customWidth="1"/>
    <col min="10278" max="10278" width="10.28515625" style="1" customWidth="1"/>
    <col min="10279" max="10279" width="7.28515625" style="1" customWidth="1"/>
    <col min="10280" max="10280" width="9" style="1" customWidth="1"/>
    <col min="10281" max="10281" width="2.42578125" style="1" customWidth="1"/>
    <col min="10282" max="10483" width="9.28515625" style="1"/>
    <col min="10484" max="10484" width="0.28515625" style="1" customWidth="1"/>
    <col min="10485" max="10485" width="15.5703125" style="1" customWidth="1"/>
    <col min="10486" max="10487" width="4.7109375" style="1" customWidth="1"/>
    <col min="10488" max="10488" width="10.85546875" style="1" customWidth="1"/>
    <col min="10489" max="10489" width="5.42578125" style="1" customWidth="1"/>
    <col min="10490" max="10491" width="6.7109375" style="1" customWidth="1"/>
    <col min="10492" max="10492" width="4.7109375" style="1" customWidth="1"/>
    <col min="10493" max="10493" width="3.85546875" style="1" customWidth="1"/>
    <col min="10494" max="10494" width="9.42578125" style="1" customWidth="1"/>
    <col min="10495" max="10495" width="5.28515625" style="1" customWidth="1"/>
    <col min="10496" max="10497" width="7.42578125" style="1" customWidth="1"/>
    <col min="10498" max="10498" width="5.28515625" style="1" customWidth="1"/>
    <col min="10499" max="10499" width="4.7109375" style="1" customWidth="1"/>
    <col min="10500" max="10500" width="7.42578125" style="1" customWidth="1"/>
    <col min="10501" max="10501" width="5.7109375" style="1" customWidth="1"/>
    <col min="10502" max="10503" width="6.7109375" style="1" customWidth="1"/>
    <col min="10504" max="10504" width="4.42578125" style="1" customWidth="1"/>
    <col min="10505" max="10505" width="4.28515625" style="1" customWidth="1"/>
    <col min="10506" max="10506" width="8.85546875" style="1" customWidth="1"/>
    <col min="10507" max="10507" width="6.5703125" style="1" customWidth="1"/>
    <col min="10508" max="10508" width="7" style="1" customWidth="1"/>
    <col min="10509" max="10509" width="6.5703125" style="1" customWidth="1"/>
    <col min="10510" max="10510" width="5" style="1" customWidth="1"/>
    <col min="10511" max="10511" width="4.5703125" style="1" customWidth="1"/>
    <col min="10512" max="10512" width="8.85546875" style="1" customWidth="1"/>
    <col min="10513" max="10513" width="6.5703125" style="1" customWidth="1"/>
    <col min="10514" max="10514" width="7.140625" style="1" customWidth="1"/>
    <col min="10515" max="10515" width="7.28515625" style="1" customWidth="1"/>
    <col min="10516" max="10518" width="6.28515625" style="1" customWidth="1"/>
    <col min="10519" max="10520" width="14.85546875" style="1" customWidth="1"/>
    <col min="10521" max="10521" width="11" style="1" customWidth="1"/>
    <col min="10522" max="10522" width="8.5703125" style="1" customWidth="1"/>
    <col min="10523" max="10523" width="8.85546875" style="1" customWidth="1"/>
    <col min="10524" max="10524" width="18.140625" style="1" customWidth="1"/>
    <col min="10525" max="10525" width="14.140625" style="1" customWidth="1"/>
    <col min="10526" max="10526" width="0" style="1" hidden="1" customWidth="1"/>
    <col min="10527" max="10527" width="18.140625" style="1" customWidth="1"/>
    <col min="10528" max="10528" width="7.28515625" style="1" customWidth="1"/>
    <col min="10529" max="10529" width="9" style="1" customWidth="1"/>
    <col min="10530" max="10530" width="7.42578125" style="1" customWidth="1"/>
    <col min="10531" max="10531" width="0" style="1" hidden="1" customWidth="1"/>
    <col min="10532" max="10532" width="9.28515625" style="1" customWidth="1"/>
    <col min="10533" max="10533" width="11.7109375" style="1" customWidth="1"/>
    <col min="10534" max="10534" width="10.28515625" style="1" customWidth="1"/>
    <col min="10535" max="10535" width="7.28515625" style="1" customWidth="1"/>
    <col min="10536" max="10536" width="9" style="1" customWidth="1"/>
    <col min="10537" max="10537" width="2.42578125" style="1" customWidth="1"/>
    <col min="10538" max="10739" width="9.28515625" style="1"/>
    <col min="10740" max="10740" width="0.28515625" style="1" customWidth="1"/>
    <col min="10741" max="10741" width="15.5703125" style="1" customWidth="1"/>
    <col min="10742" max="10743" width="4.7109375" style="1" customWidth="1"/>
    <col min="10744" max="10744" width="10.85546875" style="1" customWidth="1"/>
    <col min="10745" max="10745" width="5.42578125" style="1" customWidth="1"/>
    <col min="10746" max="10747" width="6.7109375" style="1" customWidth="1"/>
    <col min="10748" max="10748" width="4.7109375" style="1" customWidth="1"/>
    <col min="10749" max="10749" width="3.85546875" style="1" customWidth="1"/>
    <col min="10750" max="10750" width="9.42578125" style="1" customWidth="1"/>
    <col min="10751" max="10751" width="5.28515625" style="1" customWidth="1"/>
    <col min="10752" max="10753" width="7.42578125" style="1" customWidth="1"/>
    <col min="10754" max="10754" width="5.28515625" style="1" customWidth="1"/>
    <col min="10755" max="10755" width="4.7109375" style="1" customWidth="1"/>
    <col min="10756" max="10756" width="7.42578125" style="1" customWidth="1"/>
    <col min="10757" max="10757" width="5.7109375" style="1" customWidth="1"/>
    <col min="10758" max="10759" width="6.7109375" style="1" customWidth="1"/>
    <col min="10760" max="10760" width="4.42578125" style="1" customWidth="1"/>
    <col min="10761" max="10761" width="4.28515625" style="1" customWidth="1"/>
    <col min="10762" max="10762" width="8.85546875" style="1" customWidth="1"/>
    <col min="10763" max="10763" width="6.5703125" style="1" customWidth="1"/>
    <col min="10764" max="10764" width="7" style="1" customWidth="1"/>
    <col min="10765" max="10765" width="6.5703125" style="1" customWidth="1"/>
    <col min="10766" max="10766" width="5" style="1" customWidth="1"/>
    <col min="10767" max="10767" width="4.5703125" style="1" customWidth="1"/>
    <col min="10768" max="10768" width="8.85546875" style="1" customWidth="1"/>
    <col min="10769" max="10769" width="6.5703125" style="1" customWidth="1"/>
    <col min="10770" max="10770" width="7.140625" style="1" customWidth="1"/>
    <col min="10771" max="10771" width="7.28515625" style="1" customWidth="1"/>
    <col min="10772" max="10774" width="6.28515625" style="1" customWidth="1"/>
    <col min="10775" max="10776" width="14.85546875" style="1" customWidth="1"/>
    <col min="10777" max="10777" width="11" style="1" customWidth="1"/>
    <col min="10778" max="10778" width="8.5703125" style="1" customWidth="1"/>
    <col min="10779" max="10779" width="8.85546875" style="1" customWidth="1"/>
    <col min="10780" max="10780" width="18.140625" style="1" customWidth="1"/>
    <col min="10781" max="10781" width="14.140625" style="1" customWidth="1"/>
    <col min="10782" max="10782" width="0" style="1" hidden="1" customWidth="1"/>
    <col min="10783" max="10783" width="18.140625" style="1" customWidth="1"/>
    <col min="10784" max="10784" width="7.28515625" style="1" customWidth="1"/>
    <col min="10785" max="10785" width="9" style="1" customWidth="1"/>
    <col min="10786" max="10786" width="7.42578125" style="1" customWidth="1"/>
    <col min="10787" max="10787" width="0" style="1" hidden="1" customWidth="1"/>
    <col min="10788" max="10788" width="9.28515625" style="1" customWidth="1"/>
    <col min="10789" max="10789" width="11.7109375" style="1" customWidth="1"/>
    <col min="10790" max="10790" width="10.28515625" style="1" customWidth="1"/>
    <col min="10791" max="10791" width="7.28515625" style="1" customWidth="1"/>
    <col min="10792" max="10792" width="9" style="1" customWidth="1"/>
    <col min="10793" max="10793" width="2.42578125" style="1" customWidth="1"/>
    <col min="10794" max="10995" width="9.28515625" style="1"/>
    <col min="10996" max="10996" width="0.28515625" style="1" customWidth="1"/>
    <col min="10997" max="10997" width="15.5703125" style="1" customWidth="1"/>
    <col min="10998" max="10999" width="4.7109375" style="1" customWidth="1"/>
    <col min="11000" max="11000" width="10.85546875" style="1" customWidth="1"/>
    <col min="11001" max="11001" width="5.42578125" style="1" customWidth="1"/>
    <col min="11002" max="11003" width="6.7109375" style="1" customWidth="1"/>
    <col min="11004" max="11004" width="4.7109375" style="1" customWidth="1"/>
    <col min="11005" max="11005" width="3.85546875" style="1" customWidth="1"/>
    <col min="11006" max="11006" width="9.42578125" style="1" customWidth="1"/>
    <col min="11007" max="11007" width="5.28515625" style="1" customWidth="1"/>
    <col min="11008" max="11009" width="7.42578125" style="1" customWidth="1"/>
    <col min="11010" max="11010" width="5.28515625" style="1" customWidth="1"/>
    <col min="11011" max="11011" width="4.7109375" style="1" customWidth="1"/>
    <col min="11012" max="11012" width="7.42578125" style="1" customWidth="1"/>
    <col min="11013" max="11013" width="5.7109375" style="1" customWidth="1"/>
    <col min="11014" max="11015" width="6.7109375" style="1" customWidth="1"/>
    <col min="11016" max="11016" width="4.42578125" style="1" customWidth="1"/>
    <col min="11017" max="11017" width="4.28515625" style="1" customWidth="1"/>
    <col min="11018" max="11018" width="8.85546875" style="1" customWidth="1"/>
    <col min="11019" max="11019" width="6.5703125" style="1" customWidth="1"/>
    <col min="11020" max="11020" width="7" style="1" customWidth="1"/>
    <col min="11021" max="11021" width="6.5703125" style="1" customWidth="1"/>
    <col min="11022" max="11022" width="5" style="1" customWidth="1"/>
    <col min="11023" max="11023" width="4.5703125" style="1" customWidth="1"/>
    <col min="11024" max="11024" width="8.85546875" style="1" customWidth="1"/>
    <col min="11025" max="11025" width="6.5703125" style="1" customWidth="1"/>
    <col min="11026" max="11026" width="7.140625" style="1" customWidth="1"/>
    <col min="11027" max="11027" width="7.28515625" style="1" customWidth="1"/>
    <col min="11028" max="11030" width="6.28515625" style="1" customWidth="1"/>
    <col min="11031" max="11032" width="14.85546875" style="1" customWidth="1"/>
    <col min="11033" max="11033" width="11" style="1" customWidth="1"/>
    <col min="11034" max="11034" width="8.5703125" style="1" customWidth="1"/>
    <col min="11035" max="11035" width="8.85546875" style="1" customWidth="1"/>
    <col min="11036" max="11036" width="18.140625" style="1" customWidth="1"/>
    <col min="11037" max="11037" width="14.140625" style="1" customWidth="1"/>
    <col min="11038" max="11038" width="0" style="1" hidden="1" customWidth="1"/>
    <col min="11039" max="11039" width="18.140625" style="1" customWidth="1"/>
    <col min="11040" max="11040" width="7.28515625" style="1" customWidth="1"/>
    <col min="11041" max="11041" width="9" style="1" customWidth="1"/>
    <col min="11042" max="11042" width="7.42578125" style="1" customWidth="1"/>
    <col min="11043" max="11043" width="0" style="1" hidden="1" customWidth="1"/>
    <col min="11044" max="11044" width="9.28515625" style="1" customWidth="1"/>
    <col min="11045" max="11045" width="11.7109375" style="1" customWidth="1"/>
    <col min="11046" max="11046" width="10.28515625" style="1" customWidth="1"/>
    <col min="11047" max="11047" width="7.28515625" style="1" customWidth="1"/>
    <col min="11048" max="11048" width="9" style="1" customWidth="1"/>
    <col min="11049" max="11049" width="2.42578125" style="1" customWidth="1"/>
    <col min="11050" max="11251" width="9.28515625" style="1"/>
    <col min="11252" max="11252" width="0.28515625" style="1" customWidth="1"/>
    <col min="11253" max="11253" width="15.5703125" style="1" customWidth="1"/>
    <col min="11254" max="11255" width="4.7109375" style="1" customWidth="1"/>
    <col min="11256" max="11256" width="10.85546875" style="1" customWidth="1"/>
    <col min="11257" max="11257" width="5.42578125" style="1" customWidth="1"/>
    <col min="11258" max="11259" width="6.7109375" style="1" customWidth="1"/>
    <col min="11260" max="11260" width="4.7109375" style="1" customWidth="1"/>
    <col min="11261" max="11261" width="3.85546875" style="1" customWidth="1"/>
    <col min="11262" max="11262" width="9.42578125" style="1" customWidth="1"/>
    <col min="11263" max="11263" width="5.28515625" style="1" customWidth="1"/>
    <col min="11264" max="11265" width="7.42578125" style="1" customWidth="1"/>
    <col min="11266" max="11266" width="5.28515625" style="1" customWidth="1"/>
    <col min="11267" max="11267" width="4.7109375" style="1" customWidth="1"/>
    <col min="11268" max="11268" width="7.42578125" style="1" customWidth="1"/>
    <col min="11269" max="11269" width="5.7109375" style="1" customWidth="1"/>
    <col min="11270" max="11271" width="6.7109375" style="1" customWidth="1"/>
    <col min="11272" max="11272" width="4.42578125" style="1" customWidth="1"/>
    <col min="11273" max="11273" width="4.28515625" style="1" customWidth="1"/>
    <col min="11274" max="11274" width="8.85546875" style="1" customWidth="1"/>
    <col min="11275" max="11275" width="6.5703125" style="1" customWidth="1"/>
    <col min="11276" max="11276" width="7" style="1" customWidth="1"/>
    <col min="11277" max="11277" width="6.5703125" style="1" customWidth="1"/>
    <col min="11278" max="11278" width="5" style="1" customWidth="1"/>
    <col min="11279" max="11279" width="4.5703125" style="1" customWidth="1"/>
    <col min="11280" max="11280" width="8.85546875" style="1" customWidth="1"/>
    <col min="11281" max="11281" width="6.5703125" style="1" customWidth="1"/>
    <col min="11282" max="11282" width="7.140625" style="1" customWidth="1"/>
    <col min="11283" max="11283" width="7.28515625" style="1" customWidth="1"/>
    <col min="11284" max="11286" width="6.28515625" style="1" customWidth="1"/>
    <col min="11287" max="11288" width="14.85546875" style="1" customWidth="1"/>
    <col min="11289" max="11289" width="11" style="1" customWidth="1"/>
    <col min="11290" max="11290" width="8.5703125" style="1" customWidth="1"/>
    <col min="11291" max="11291" width="8.85546875" style="1" customWidth="1"/>
    <col min="11292" max="11292" width="18.140625" style="1" customWidth="1"/>
    <col min="11293" max="11293" width="14.140625" style="1" customWidth="1"/>
    <col min="11294" max="11294" width="0" style="1" hidden="1" customWidth="1"/>
    <col min="11295" max="11295" width="18.140625" style="1" customWidth="1"/>
    <col min="11296" max="11296" width="7.28515625" style="1" customWidth="1"/>
    <col min="11297" max="11297" width="9" style="1" customWidth="1"/>
    <col min="11298" max="11298" width="7.42578125" style="1" customWidth="1"/>
    <col min="11299" max="11299" width="0" style="1" hidden="1" customWidth="1"/>
    <col min="11300" max="11300" width="9.28515625" style="1" customWidth="1"/>
    <col min="11301" max="11301" width="11.7109375" style="1" customWidth="1"/>
    <col min="11302" max="11302" width="10.28515625" style="1" customWidth="1"/>
    <col min="11303" max="11303" width="7.28515625" style="1" customWidth="1"/>
    <col min="11304" max="11304" width="9" style="1" customWidth="1"/>
    <col min="11305" max="11305" width="2.42578125" style="1" customWidth="1"/>
    <col min="11306" max="11507" width="9.28515625" style="1"/>
    <col min="11508" max="11508" width="0.28515625" style="1" customWidth="1"/>
    <col min="11509" max="11509" width="15.5703125" style="1" customWidth="1"/>
    <col min="11510" max="11511" width="4.7109375" style="1" customWidth="1"/>
    <col min="11512" max="11512" width="10.85546875" style="1" customWidth="1"/>
    <col min="11513" max="11513" width="5.42578125" style="1" customWidth="1"/>
    <col min="11514" max="11515" width="6.7109375" style="1" customWidth="1"/>
    <col min="11516" max="11516" width="4.7109375" style="1" customWidth="1"/>
    <col min="11517" max="11517" width="3.85546875" style="1" customWidth="1"/>
    <col min="11518" max="11518" width="9.42578125" style="1" customWidth="1"/>
    <col min="11519" max="11519" width="5.28515625" style="1" customWidth="1"/>
    <col min="11520" max="11521" width="7.42578125" style="1" customWidth="1"/>
    <col min="11522" max="11522" width="5.28515625" style="1" customWidth="1"/>
    <col min="11523" max="11523" width="4.7109375" style="1" customWidth="1"/>
    <col min="11524" max="11524" width="7.42578125" style="1" customWidth="1"/>
    <col min="11525" max="11525" width="5.7109375" style="1" customWidth="1"/>
    <col min="11526" max="11527" width="6.7109375" style="1" customWidth="1"/>
    <col min="11528" max="11528" width="4.42578125" style="1" customWidth="1"/>
    <col min="11529" max="11529" width="4.28515625" style="1" customWidth="1"/>
    <col min="11530" max="11530" width="8.85546875" style="1" customWidth="1"/>
    <col min="11531" max="11531" width="6.5703125" style="1" customWidth="1"/>
    <col min="11532" max="11532" width="7" style="1" customWidth="1"/>
    <col min="11533" max="11533" width="6.5703125" style="1" customWidth="1"/>
    <col min="11534" max="11534" width="5" style="1" customWidth="1"/>
    <col min="11535" max="11535" width="4.5703125" style="1" customWidth="1"/>
    <col min="11536" max="11536" width="8.85546875" style="1" customWidth="1"/>
    <col min="11537" max="11537" width="6.5703125" style="1" customWidth="1"/>
    <col min="11538" max="11538" width="7.140625" style="1" customWidth="1"/>
    <col min="11539" max="11539" width="7.28515625" style="1" customWidth="1"/>
    <col min="11540" max="11542" width="6.28515625" style="1" customWidth="1"/>
    <col min="11543" max="11544" width="14.85546875" style="1" customWidth="1"/>
    <col min="11545" max="11545" width="11" style="1" customWidth="1"/>
    <col min="11546" max="11546" width="8.5703125" style="1" customWidth="1"/>
    <col min="11547" max="11547" width="8.85546875" style="1" customWidth="1"/>
    <col min="11548" max="11548" width="18.140625" style="1" customWidth="1"/>
    <col min="11549" max="11549" width="14.140625" style="1" customWidth="1"/>
    <col min="11550" max="11550" width="0" style="1" hidden="1" customWidth="1"/>
    <col min="11551" max="11551" width="18.140625" style="1" customWidth="1"/>
    <col min="11552" max="11552" width="7.28515625" style="1" customWidth="1"/>
    <col min="11553" max="11553" width="9" style="1" customWidth="1"/>
    <col min="11554" max="11554" width="7.42578125" style="1" customWidth="1"/>
    <col min="11555" max="11555" width="0" style="1" hidden="1" customWidth="1"/>
    <col min="11556" max="11556" width="9.28515625" style="1" customWidth="1"/>
    <col min="11557" max="11557" width="11.7109375" style="1" customWidth="1"/>
    <col min="11558" max="11558" width="10.28515625" style="1" customWidth="1"/>
    <col min="11559" max="11559" width="7.28515625" style="1" customWidth="1"/>
    <col min="11560" max="11560" width="9" style="1" customWidth="1"/>
    <col min="11561" max="11561" width="2.42578125" style="1" customWidth="1"/>
    <col min="11562" max="11763" width="9.28515625" style="1"/>
    <col min="11764" max="11764" width="0.28515625" style="1" customWidth="1"/>
    <col min="11765" max="11765" width="15.5703125" style="1" customWidth="1"/>
    <col min="11766" max="11767" width="4.7109375" style="1" customWidth="1"/>
    <col min="11768" max="11768" width="10.85546875" style="1" customWidth="1"/>
    <col min="11769" max="11769" width="5.42578125" style="1" customWidth="1"/>
    <col min="11770" max="11771" width="6.7109375" style="1" customWidth="1"/>
    <col min="11772" max="11772" width="4.7109375" style="1" customWidth="1"/>
    <col min="11773" max="11773" width="3.85546875" style="1" customWidth="1"/>
    <col min="11774" max="11774" width="9.42578125" style="1" customWidth="1"/>
    <col min="11775" max="11775" width="5.28515625" style="1" customWidth="1"/>
    <col min="11776" max="11777" width="7.42578125" style="1" customWidth="1"/>
    <col min="11778" max="11778" width="5.28515625" style="1" customWidth="1"/>
    <col min="11779" max="11779" width="4.7109375" style="1" customWidth="1"/>
    <col min="11780" max="11780" width="7.42578125" style="1" customWidth="1"/>
    <col min="11781" max="11781" width="5.7109375" style="1" customWidth="1"/>
    <col min="11782" max="11783" width="6.7109375" style="1" customWidth="1"/>
    <col min="11784" max="11784" width="4.42578125" style="1" customWidth="1"/>
    <col min="11785" max="11785" width="4.28515625" style="1" customWidth="1"/>
    <col min="11786" max="11786" width="8.85546875" style="1" customWidth="1"/>
    <col min="11787" max="11787" width="6.5703125" style="1" customWidth="1"/>
    <col min="11788" max="11788" width="7" style="1" customWidth="1"/>
    <col min="11789" max="11789" width="6.5703125" style="1" customWidth="1"/>
    <col min="11790" max="11790" width="5" style="1" customWidth="1"/>
    <col min="11791" max="11791" width="4.5703125" style="1" customWidth="1"/>
    <col min="11792" max="11792" width="8.85546875" style="1" customWidth="1"/>
    <col min="11793" max="11793" width="6.5703125" style="1" customWidth="1"/>
    <col min="11794" max="11794" width="7.140625" style="1" customWidth="1"/>
    <col min="11795" max="11795" width="7.28515625" style="1" customWidth="1"/>
    <col min="11796" max="11798" width="6.28515625" style="1" customWidth="1"/>
    <col min="11799" max="11800" width="14.85546875" style="1" customWidth="1"/>
    <col min="11801" max="11801" width="11" style="1" customWidth="1"/>
    <col min="11802" max="11802" width="8.5703125" style="1" customWidth="1"/>
    <col min="11803" max="11803" width="8.85546875" style="1" customWidth="1"/>
    <col min="11804" max="11804" width="18.140625" style="1" customWidth="1"/>
    <col min="11805" max="11805" width="14.140625" style="1" customWidth="1"/>
    <col min="11806" max="11806" width="0" style="1" hidden="1" customWidth="1"/>
    <col min="11807" max="11807" width="18.140625" style="1" customWidth="1"/>
    <col min="11808" max="11808" width="7.28515625" style="1" customWidth="1"/>
    <col min="11809" max="11809" width="9" style="1" customWidth="1"/>
    <col min="11810" max="11810" width="7.42578125" style="1" customWidth="1"/>
    <col min="11811" max="11811" width="0" style="1" hidden="1" customWidth="1"/>
    <col min="11812" max="11812" width="9.28515625" style="1" customWidth="1"/>
    <col min="11813" max="11813" width="11.7109375" style="1" customWidth="1"/>
    <col min="11814" max="11814" width="10.28515625" style="1" customWidth="1"/>
    <col min="11815" max="11815" width="7.28515625" style="1" customWidth="1"/>
    <col min="11816" max="11816" width="9" style="1" customWidth="1"/>
    <col min="11817" max="11817" width="2.42578125" style="1" customWidth="1"/>
    <col min="11818" max="12019" width="9.28515625" style="1"/>
    <col min="12020" max="12020" width="0.28515625" style="1" customWidth="1"/>
    <col min="12021" max="12021" width="15.5703125" style="1" customWidth="1"/>
    <col min="12022" max="12023" width="4.7109375" style="1" customWidth="1"/>
    <col min="12024" max="12024" width="10.85546875" style="1" customWidth="1"/>
    <col min="12025" max="12025" width="5.42578125" style="1" customWidth="1"/>
    <col min="12026" max="12027" width="6.7109375" style="1" customWidth="1"/>
    <col min="12028" max="12028" width="4.7109375" style="1" customWidth="1"/>
    <col min="12029" max="12029" width="3.85546875" style="1" customWidth="1"/>
    <col min="12030" max="12030" width="9.42578125" style="1" customWidth="1"/>
    <col min="12031" max="12031" width="5.28515625" style="1" customWidth="1"/>
    <col min="12032" max="12033" width="7.42578125" style="1" customWidth="1"/>
    <col min="12034" max="12034" width="5.28515625" style="1" customWidth="1"/>
    <col min="12035" max="12035" width="4.7109375" style="1" customWidth="1"/>
    <col min="12036" max="12036" width="7.42578125" style="1" customWidth="1"/>
    <col min="12037" max="12037" width="5.7109375" style="1" customWidth="1"/>
    <col min="12038" max="12039" width="6.7109375" style="1" customWidth="1"/>
    <col min="12040" max="12040" width="4.42578125" style="1" customWidth="1"/>
    <col min="12041" max="12041" width="4.28515625" style="1" customWidth="1"/>
    <col min="12042" max="12042" width="8.85546875" style="1" customWidth="1"/>
    <col min="12043" max="12043" width="6.5703125" style="1" customWidth="1"/>
    <col min="12044" max="12044" width="7" style="1" customWidth="1"/>
    <col min="12045" max="12045" width="6.5703125" style="1" customWidth="1"/>
    <col min="12046" max="12046" width="5" style="1" customWidth="1"/>
    <col min="12047" max="12047" width="4.5703125" style="1" customWidth="1"/>
    <col min="12048" max="12048" width="8.85546875" style="1" customWidth="1"/>
    <col min="12049" max="12049" width="6.5703125" style="1" customWidth="1"/>
    <col min="12050" max="12050" width="7.140625" style="1" customWidth="1"/>
    <col min="12051" max="12051" width="7.28515625" style="1" customWidth="1"/>
    <col min="12052" max="12054" width="6.28515625" style="1" customWidth="1"/>
    <col min="12055" max="12056" width="14.85546875" style="1" customWidth="1"/>
    <col min="12057" max="12057" width="11" style="1" customWidth="1"/>
    <col min="12058" max="12058" width="8.5703125" style="1" customWidth="1"/>
    <col min="12059" max="12059" width="8.85546875" style="1" customWidth="1"/>
    <col min="12060" max="12060" width="18.140625" style="1" customWidth="1"/>
    <col min="12061" max="12061" width="14.140625" style="1" customWidth="1"/>
    <col min="12062" max="12062" width="0" style="1" hidden="1" customWidth="1"/>
    <col min="12063" max="12063" width="18.140625" style="1" customWidth="1"/>
    <col min="12064" max="12064" width="7.28515625" style="1" customWidth="1"/>
    <col min="12065" max="12065" width="9" style="1" customWidth="1"/>
    <col min="12066" max="12066" width="7.42578125" style="1" customWidth="1"/>
    <col min="12067" max="12067" width="0" style="1" hidden="1" customWidth="1"/>
    <col min="12068" max="12068" width="9.28515625" style="1" customWidth="1"/>
    <col min="12069" max="12069" width="11.7109375" style="1" customWidth="1"/>
    <col min="12070" max="12070" width="10.28515625" style="1" customWidth="1"/>
    <col min="12071" max="12071" width="7.28515625" style="1" customWidth="1"/>
    <col min="12072" max="12072" width="9" style="1" customWidth="1"/>
    <col min="12073" max="12073" width="2.42578125" style="1" customWidth="1"/>
    <col min="12074" max="12275" width="9.28515625" style="1"/>
    <col min="12276" max="12276" width="0.28515625" style="1" customWidth="1"/>
    <col min="12277" max="12277" width="15.5703125" style="1" customWidth="1"/>
    <col min="12278" max="12279" width="4.7109375" style="1" customWidth="1"/>
    <col min="12280" max="12280" width="10.85546875" style="1" customWidth="1"/>
    <col min="12281" max="12281" width="5.42578125" style="1" customWidth="1"/>
    <col min="12282" max="12283" width="6.7109375" style="1" customWidth="1"/>
    <col min="12284" max="12284" width="4.7109375" style="1" customWidth="1"/>
    <col min="12285" max="12285" width="3.85546875" style="1" customWidth="1"/>
    <col min="12286" max="12286" width="9.42578125" style="1" customWidth="1"/>
    <col min="12287" max="12287" width="5.28515625" style="1" customWidth="1"/>
    <col min="12288" max="12289" width="7.42578125" style="1" customWidth="1"/>
    <col min="12290" max="12290" width="5.28515625" style="1" customWidth="1"/>
    <col min="12291" max="12291" width="4.7109375" style="1" customWidth="1"/>
    <col min="12292" max="12292" width="7.42578125" style="1" customWidth="1"/>
    <col min="12293" max="12293" width="5.7109375" style="1" customWidth="1"/>
    <col min="12294" max="12295" width="6.7109375" style="1" customWidth="1"/>
    <col min="12296" max="12296" width="4.42578125" style="1" customWidth="1"/>
    <col min="12297" max="12297" width="4.28515625" style="1" customWidth="1"/>
    <col min="12298" max="12298" width="8.85546875" style="1" customWidth="1"/>
    <col min="12299" max="12299" width="6.5703125" style="1" customWidth="1"/>
    <col min="12300" max="12300" width="7" style="1" customWidth="1"/>
    <col min="12301" max="12301" width="6.5703125" style="1" customWidth="1"/>
    <col min="12302" max="12302" width="5" style="1" customWidth="1"/>
    <col min="12303" max="12303" width="4.5703125" style="1" customWidth="1"/>
    <col min="12304" max="12304" width="8.85546875" style="1" customWidth="1"/>
    <col min="12305" max="12305" width="6.5703125" style="1" customWidth="1"/>
    <col min="12306" max="12306" width="7.140625" style="1" customWidth="1"/>
    <col min="12307" max="12307" width="7.28515625" style="1" customWidth="1"/>
    <col min="12308" max="12310" width="6.28515625" style="1" customWidth="1"/>
    <col min="12311" max="12312" width="14.85546875" style="1" customWidth="1"/>
    <col min="12313" max="12313" width="11" style="1" customWidth="1"/>
    <col min="12314" max="12314" width="8.5703125" style="1" customWidth="1"/>
    <col min="12315" max="12315" width="8.85546875" style="1" customWidth="1"/>
    <col min="12316" max="12316" width="18.140625" style="1" customWidth="1"/>
    <col min="12317" max="12317" width="14.140625" style="1" customWidth="1"/>
    <col min="12318" max="12318" width="0" style="1" hidden="1" customWidth="1"/>
    <col min="12319" max="12319" width="18.140625" style="1" customWidth="1"/>
    <col min="12320" max="12320" width="7.28515625" style="1" customWidth="1"/>
    <col min="12321" max="12321" width="9" style="1" customWidth="1"/>
    <col min="12322" max="12322" width="7.42578125" style="1" customWidth="1"/>
    <col min="12323" max="12323" width="0" style="1" hidden="1" customWidth="1"/>
    <col min="12324" max="12324" width="9.28515625" style="1" customWidth="1"/>
    <col min="12325" max="12325" width="11.7109375" style="1" customWidth="1"/>
    <col min="12326" max="12326" width="10.28515625" style="1" customWidth="1"/>
    <col min="12327" max="12327" width="7.28515625" style="1" customWidth="1"/>
    <col min="12328" max="12328" width="9" style="1" customWidth="1"/>
    <col min="12329" max="12329" width="2.42578125" style="1" customWidth="1"/>
    <col min="12330" max="12531" width="9.28515625" style="1"/>
    <col min="12532" max="12532" width="0.28515625" style="1" customWidth="1"/>
    <col min="12533" max="12533" width="15.5703125" style="1" customWidth="1"/>
    <col min="12534" max="12535" width="4.7109375" style="1" customWidth="1"/>
    <col min="12536" max="12536" width="10.85546875" style="1" customWidth="1"/>
    <col min="12537" max="12537" width="5.42578125" style="1" customWidth="1"/>
    <col min="12538" max="12539" width="6.7109375" style="1" customWidth="1"/>
    <col min="12540" max="12540" width="4.7109375" style="1" customWidth="1"/>
    <col min="12541" max="12541" width="3.85546875" style="1" customWidth="1"/>
    <col min="12542" max="12542" width="9.42578125" style="1" customWidth="1"/>
    <col min="12543" max="12543" width="5.28515625" style="1" customWidth="1"/>
    <col min="12544" max="12545" width="7.42578125" style="1" customWidth="1"/>
    <col min="12546" max="12546" width="5.28515625" style="1" customWidth="1"/>
    <col min="12547" max="12547" width="4.7109375" style="1" customWidth="1"/>
    <col min="12548" max="12548" width="7.42578125" style="1" customWidth="1"/>
    <col min="12549" max="12549" width="5.7109375" style="1" customWidth="1"/>
    <col min="12550" max="12551" width="6.7109375" style="1" customWidth="1"/>
    <col min="12552" max="12552" width="4.42578125" style="1" customWidth="1"/>
    <col min="12553" max="12553" width="4.28515625" style="1" customWidth="1"/>
    <col min="12554" max="12554" width="8.85546875" style="1" customWidth="1"/>
    <col min="12555" max="12555" width="6.5703125" style="1" customWidth="1"/>
    <col min="12556" max="12556" width="7" style="1" customWidth="1"/>
    <col min="12557" max="12557" width="6.5703125" style="1" customWidth="1"/>
    <col min="12558" max="12558" width="5" style="1" customWidth="1"/>
    <col min="12559" max="12559" width="4.5703125" style="1" customWidth="1"/>
    <col min="12560" max="12560" width="8.85546875" style="1" customWidth="1"/>
    <col min="12561" max="12561" width="6.5703125" style="1" customWidth="1"/>
    <col min="12562" max="12562" width="7.140625" style="1" customWidth="1"/>
    <col min="12563" max="12563" width="7.28515625" style="1" customWidth="1"/>
    <col min="12564" max="12566" width="6.28515625" style="1" customWidth="1"/>
    <col min="12567" max="12568" width="14.85546875" style="1" customWidth="1"/>
    <col min="12569" max="12569" width="11" style="1" customWidth="1"/>
    <col min="12570" max="12570" width="8.5703125" style="1" customWidth="1"/>
    <col min="12571" max="12571" width="8.85546875" style="1" customWidth="1"/>
    <col min="12572" max="12572" width="18.140625" style="1" customWidth="1"/>
    <col min="12573" max="12573" width="14.140625" style="1" customWidth="1"/>
    <col min="12574" max="12574" width="0" style="1" hidden="1" customWidth="1"/>
    <col min="12575" max="12575" width="18.140625" style="1" customWidth="1"/>
    <col min="12576" max="12576" width="7.28515625" style="1" customWidth="1"/>
    <col min="12577" max="12577" width="9" style="1" customWidth="1"/>
    <col min="12578" max="12578" width="7.42578125" style="1" customWidth="1"/>
    <col min="12579" max="12579" width="0" style="1" hidden="1" customWidth="1"/>
    <col min="12580" max="12580" width="9.28515625" style="1" customWidth="1"/>
    <col min="12581" max="12581" width="11.7109375" style="1" customWidth="1"/>
    <col min="12582" max="12582" width="10.28515625" style="1" customWidth="1"/>
    <col min="12583" max="12583" width="7.28515625" style="1" customWidth="1"/>
    <col min="12584" max="12584" width="9" style="1" customWidth="1"/>
    <col min="12585" max="12585" width="2.42578125" style="1" customWidth="1"/>
    <col min="12586" max="12787" width="9.28515625" style="1"/>
    <col min="12788" max="12788" width="0.28515625" style="1" customWidth="1"/>
    <col min="12789" max="12789" width="15.5703125" style="1" customWidth="1"/>
    <col min="12790" max="12791" width="4.7109375" style="1" customWidth="1"/>
    <col min="12792" max="12792" width="10.85546875" style="1" customWidth="1"/>
    <col min="12793" max="12793" width="5.42578125" style="1" customWidth="1"/>
    <col min="12794" max="12795" width="6.7109375" style="1" customWidth="1"/>
    <col min="12796" max="12796" width="4.7109375" style="1" customWidth="1"/>
    <col min="12797" max="12797" width="3.85546875" style="1" customWidth="1"/>
    <col min="12798" max="12798" width="9.42578125" style="1" customWidth="1"/>
    <col min="12799" max="12799" width="5.28515625" style="1" customWidth="1"/>
    <col min="12800" max="12801" width="7.42578125" style="1" customWidth="1"/>
    <col min="12802" max="12802" width="5.28515625" style="1" customWidth="1"/>
    <col min="12803" max="12803" width="4.7109375" style="1" customWidth="1"/>
    <col min="12804" max="12804" width="7.42578125" style="1" customWidth="1"/>
    <col min="12805" max="12805" width="5.7109375" style="1" customWidth="1"/>
    <col min="12806" max="12807" width="6.7109375" style="1" customWidth="1"/>
    <col min="12808" max="12808" width="4.42578125" style="1" customWidth="1"/>
    <col min="12809" max="12809" width="4.28515625" style="1" customWidth="1"/>
    <col min="12810" max="12810" width="8.85546875" style="1" customWidth="1"/>
    <col min="12811" max="12811" width="6.5703125" style="1" customWidth="1"/>
    <col min="12812" max="12812" width="7" style="1" customWidth="1"/>
    <col min="12813" max="12813" width="6.5703125" style="1" customWidth="1"/>
    <col min="12814" max="12814" width="5" style="1" customWidth="1"/>
    <col min="12815" max="12815" width="4.5703125" style="1" customWidth="1"/>
    <col min="12816" max="12816" width="8.85546875" style="1" customWidth="1"/>
    <col min="12817" max="12817" width="6.5703125" style="1" customWidth="1"/>
    <col min="12818" max="12818" width="7.140625" style="1" customWidth="1"/>
    <col min="12819" max="12819" width="7.28515625" style="1" customWidth="1"/>
    <col min="12820" max="12822" width="6.28515625" style="1" customWidth="1"/>
    <col min="12823" max="12824" width="14.85546875" style="1" customWidth="1"/>
    <col min="12825" max="12825" width="11" style="1" customWidth="1"/>
    <col min="12826" max="12826" width="8.5703125" style="1" customWidth="1"/>
    <col min="12827" max="12827" width="8.85546875" style="1" customWidth="1"/>
    <col min="12828" max="12828" width="18.140625" style="1" customWidth="1"/>
    <col min="12829" max="12829" width="14.140625" style="1" customWidth="1"/>
    <col min="12830" max="12830" width="0" style="1" hidden="1" customWidth="1"/>
    <col min="12831" max="12831" width="18.140625" style="1" customWidth="1"/>
    <col min="12832" max="12832" width="7.28515625" style="1" customWidth="1"/>
    <col min="12833" max="12833" width="9" style="1" customWidth="1"/>
    <col min="12834" max="12834" width="7.42578125" style="1" customWidth="1"/>
    <col min="12835" max="12835" width="0" style="1" hidden="1" customWidth="1"/>
    <col min="12836" max="12836" width="9.28515625" style="1" customWidth="1"/>
    <col min="12837" max="12837" width="11.7109375" style="1" customWidth="1"/>
    <col min="12838" max="12838" width="10.28515625" style="1" customWidth="1"/>
    <col min="12839" max="12839" width="7.28515625" style="1" customWidth="1"/>
    <col min="12840" max="12840" width="9" style="1" customWidth="1"/>
    <col min="12841" max="12841" width="2.42578125" style="1" customWidth="1"/>
    <col min="12842" max="13043" width="9.28515625" style="1"/>
    <col min="13044" max="13044" width="0.28515625" style="1" customWidth="1"/>
    <col min="13045" max="13045" width="15.5703125" style="1" customWidth="1"/>
    <col min="13046" max="13047" width="4.7109375" style="1" customWidth="1"/>
    <col min="13048" max="13048" width="10.85546875" style="1" customWidth="1"/>
    <col min="13049" max="13049" width="5.42578125" style="1" customWidth="1"/>
    <col min="13050" max="13051" width="6.7109375" style="1" customWidth="1"/>
    <col min="13052" max="13052" width="4.7109375" style="1" customWidth="1"/>
    <col min="13053" max="13053" width="3.85546875" style="1" customWidth="1"/>
    <col min="13054" max="13054" width="9.42578125" style="1" customWidth="1"/>
    <col min="13055" max="13055" width="5.28515625" style="1" customWidth="1"/>
    <col min="13056" max="13057" width="7.42578125" style="1" customWidth="1"/>
    <col min="13058" max="13058" width="5.28515625" style="1" customWidth="1"/>
    <col min="13059" max="13059" width="4.7109375" style="1" customWidth="1"/>
    <col min="13060" max="13060" width="7.42578125" style="1" customWidth="1"/>
    <col min="13061" max="13061" width="5.7109375" style="1" customWidth="1"/>
    <col min="13062" max="13063" width="6.7109375" style="1" customWidth="1"/>
    <col min="13064" max="13064" width="4.42578125" style="1" customWidth="1"/>
    <col min="13065" max="13065" width="4.28515625" style="1" customWidth="1"/>
    <col min="13066" max="13066" width="8.85546875" style="1" customWidth="1"/>
    <col min="13067" max="13067" width="6.5703125" style="1" customWidth="1"/>
    <col min="13068" max="13068" width="7" style="1" customWidth="1"/>
    <col min="13069" max="13069" width="6.5703125" style="1" customWidth="1"/>
    <col min="13070" max="13070" width="5" style="1" customWidth="1"/>
    <col min="13071" max="13071" width="4.5703125" style="1" customWidth="1"/>
    <col min="13072" max="13072" width="8.85546875" style="1" customWidth="1"/>
    <col min="13073" max="13073" width="6.5703125" style="1" customWidth="1"/>
    <col min="13074" max="13074" width="7.140625" style="1" customWidth="1"/>
    <col min="13075" max="13075" width="7.28515625" style="1" customWidth="1"/>
    <col min="13076" max="13078" width="6.28515625" style="1" customWidth="1"/>
    <col min="13079" max="13080" width="14.85546875" style="1" customWidth="1"/>
    <col min="13081" max="13081" width="11" style="1" customWidth="1"/>
    <col min="13082" max="13082" width="8.5703125" style="1" customWidth="1"/>
    <col min="13083" max="13083" width="8.85546875" style="1" customWidth="1"/>
    <col min="13084" max="13084" width="18.140625" style="1" customWidth="1"/>
    <col min="13085" max="13085" width="14.140625" style="1" customWidth="1"/>
    <col min="13086" max="13086" width="0" style="1" hidden="1" customWidth="1"/>
    <col min="13087" max="13087" width="18.140625" style="1" customWidth="1"/>
    <col min="13088" max="13088" width="7.28515625" style="1" customWidth="1"/>
    <col min="13089" max="13089" width="9" style="1" customWidth="1"/>
    <col min="13090" max="13090" width="7.42578125" style="1" customWidth="1"/>
    <col min="13091" max="13091" width="0" style="1" hidden="1" customWidth="1"/>
    <col min="13092" max="13092" width="9.28515625" style="1" customWidth="1"/>
    <col min="13093" max="13093" width="11.7109375" style="1" customWidth="1"/>
    <col min="13094" max="13094" width="10.28515625" style="1" customWidth="1"/>
    <col min="13095" max="13095" width="7.28515625" style="1" customWidth="1"/>
    <col min="13096" max="13096" width="9" style="1" customWidth="1"/>
    <col min="13097" max="13097" width="2.42578125" style="1" customWidth="1"/>
    <col min="13098" max="13299" width="9.28515625" style="1"/>
    <col min="13300" max="13300" width="0.28515625" style="1" customWidth="1"/>
    <col min="13301" max="13301" width="15.5703125" style="1" customWidth="1"/>
    <col min="13302" max="13303" width="4.7109375" style="1" customWidth="1"/>
    <col min="13304" max="13304" width="10.85546875" style="1" customWidth="1"/>
    <col min="13305" max="13305" width="5.42578125" style="1" customWidth="1"/>
    <col min="13306" max="13307" width="6.7109375" style="1" customWidth="1"/>
    <col min="13308" max="13308" width="4.7109375" style="1" customWidth="1"/>
    <col min="13309" max="13309" width="3.85546875" style="1" customWidth="1"/>
    <col min="13310" max="13310" width="9.42578125" style="1" customWidth="1"/>
    <col min="13311" max="13311" width="5.28515625" style="1" customWidth="1"/>
    <col min="13312" max="13313" width="7.42578125" style="1" customWidth="1"/>
    <col min="13314" max="13314" width="5.28515625" style="1" customWidth="1"/>
    <col min="13315" max="13315" width="4.7109375" style="1" customWidth="1"/>
    <col min="13316" max="13316" width="7.42578125" style="1" customWidth="1"/>
    <col min="13317" max="13317" width="5.7109375" style="1" customWidth="1"/>
    <col min="13318" max="13319" width="6.7109375" style="1" customWidth="1"/>
    <col min="13320" max="13320" width="4.42578125" style="1" customWidth="1"/>
    <col min="13321" max="13321" width="4.28515625" style="1" customWidth="1"/>
    <col min="13322" max="13322" width="8.85546875" style="1" customWidth="1"/>
    <col min="13323" max="13323" width="6.5703125" style="1" customWidth="1"/>
    <col min="13324" max="13324" width="7" style="1" customWidth="1"/>
    <col min="13325" max="13325" width="6.5703125" style="1" customWidth="1"/>
    <col min="13326" max="13326" width="5" style="1" customWidth="1"/>
    <col min="13327" max="13327" width="4.5703125" style="1" customWidth="1"/>
    <col min="13328" max="13328" width="8.85546875" style="1" customWidth="1"/>
    <col min="13329" max="13329" width="6.5703125" style="1" customWidth="1"/>
    <col min="13330" max="13330" width="7.140625" style="1" customWidth="1"/>
    <col min="13331" max="13331" width="7.28515625" style="1" customWidth="1"/>
    <col min="13332" max="13334" width="6.28515625" style="1" customWidth="1"/>
    <col min="13335" max="13336" width="14.85546875" style="1" customWidth="1"/>
    <col min="13337" max="13337" width="11" style="1" customWidth="1"/>
    <col min="13338" max="13338" width="8.5703125" style="1" customWidth="1"/>
    <col min="13339" max="13339" width="8.85546875" style="1" customWidth="1"/>
    <col min="13340" max="13340" width="18.140625" style="1" customWidth="1"/>
    <col min="13341" max="13341" width="14.140625" style="1" customWidth="1"/>
    <col min="13342" max="13342" width="0" style="1" hidden="1" customWidth="1"/>
    <col min="13343" max="13343" width="18.140625" style="1" customWidth="1"/>
    <col min="13344" max="13344" width="7.28515625" style="1" customWidth="1"/>
    <col min="13345" max="13345" width="9" style="1" customWidth="1"/>
    <col min="13346" max="13346" width="7.42578125" style="1" customWidth="1"/>
    <col min="13347" max="13347" width="0" style="1" hidden="1" customWidth="1"/>
    <col min="13348" max="13348" width="9.28515625" style="1" customWidth="1"/>
    <col min="13349" max="13349" width="11.7109375" style="1" customWidth="1"/>
    <col min="13350" max="13350" width="10.28515625" style="1" customWidth="1"/>
    <col min="13351" max="13351" width="7.28515625" style="1" customWidth="1"/>
    <col min="13352" max="13352" width="9" style="1" customWidth="1"/>
    <col min="13353" max="13353" width="2.42578125" style="1" customWidth="1"/>
    <col min="13354" max="13555" width="9.28515625" style="1"/>
    <col min="13556" max="13556" width="0.28515625" style="1" customWidth="1"/>
    <col min="13557" max="13557" width="15.5703125" style="1" customWidth="1"/>
    <col min="13558" max="13559" width="4.7109375" style="1" customWidth="1"/>
    <col min="13560" max="13560" width="10.85546875" style="1" customWidth="1"/>
    <col min="13561" max="13561" width="5.42578125" style="1" customWidth="1"/>
    <col min="13562" max="13563" width="6.7109375" style="1" customWidth="1"/>
    <col min="13564" max="13564" width="4.7109375" style="1" customWidth="1"/>
    <col min="13565" max="13565" width="3.85546875" style="1" customWidth="1"/>
    <col min="13566" max="13566" width="9.42578125" style="1" customWidth="1"/>
    <col min="13567" max="13567" width="5.28515625" style="1" customWidth="1"/>
    <col min="13568" max="13569" width="7.42578125" style="1" customWidth="1"/>
    <col min="13570" max="13570" width="5.28515625" style="1" customWidth="1"/>
    <col min="13571" max="13571" width="4.7109375" style="1" customWidth="1"/>
    <col min="13572" max="13572" width="7.42578125" style="1" customWidth="1"/>
    <col min="13573" max="13573" width="5.7109375" style="1" customWidth="1"/>
    <col min="13574" max="13575" width="6.7109375" style="1" customWidth="1"/>
    <col min="13576" max="13576" width="4.42578125" style="1" customWidth="1"/>
    <col min="13577" max="13577" width="4.28515625" style="1" customWidth="1"/>
    <col min="13578" max="13578" width="8.85546875" style="1" customWidth="1"/>
    <col min="13579" max="13579" width="6.5703125" style="1" customWidth="1"/>
    <col min="13580" max="13580" width="7" style="1" customWidth="1"/>
    <col min="13581" max="13581" width="6.5703125" style="1" customWidth="1"/>
    <col min="13582" max="13582" width="5" style="1" customWidth="1"/>
    <col min="13583" max="13583" width="4.5703125" style="1" customWidth="1"/>
    <col min="13584" max="13584" width="8.85546875" style="1" customWidth="1"/>
    <col min="13585" max="13585" width="6.5703125" style="1" customWidth="1"/>
    <col min="13586" max="13586" width="7.140625" style="1" customWidth="1"/>
    <col min="13587" max="13587" width="7.28515625" style="1" customWidth="1"/>
    <col min="13588" max="13590" width="6.28515625" style="1" customWidth="1"/>
    <col min="13591" max="13592" width="14.85546875" style="1" customWidth="1"/>
    <col min="13593" max="13593" width="11" style="1" customWidth="1"/>
    <col min="13594" max="13594" width="8.5703125" style="1" customWidth="1"/>
    <col min="13595" max="13595" width="8.85546875" style="1" customWidth="1"/>
    <col min="13596" max="13596" width="18.140625" style="1" customWidth="1"/>
    <col min="13597" max="13597" width="14.140625" style="1" customWidth="1"/>
    <col min="13598" max="13598" width="0" style="1" hidden="1" customWidth="1"/>
    <col min="13599" max="13599" width="18.140625" style="1" customWidth="1"/>
    <col min="13600" max="13600" width="7.28515625" style="1" customWidth="1"/>
    <col min="13601" max="13601" width="9" style="1" customWidth="1"/>
    <col min="13602" max="13602" width="7.42578125" style="1" customWidth="1"/>
    <col min="13603" max="13603" width="0" style="1" hidden="1" customWidth="1"/>
    <col min="13604" max="13604" width="9.28515625" style="1" customWidth="1"/>
    <col min="13605" max="13605" width="11.7109375" style="1" customWidth="1"/>
    <col min="13606" max="13606" width="10.28515625" style="1" customWidth="1"/>
    <col min="13607" max="13607" width="7.28515625" style="1" customWidth="1"/>
    <col min="13608" max="13608" width="9" style="1" customWidth="1"/>
    <col min="13609" max="13609" width="2.42578125" style="1" customWidth="1"/>
    <col min="13610" max="13811" width="9.28515625" style="1"/>
    <col min="13812" max="13812" width="0.28515625" style="1" customWidth="1"/>
    <col min="13813" max="13813" width="15.5703125" style="1" customWidth="1"/>
    <col min="13814" max="13815" width="4.7109375" style="1" customWidth="1"/>
    <col min="13816" max="13816" width="10.85546875" style="1" customWidth="1"/>
    <col min="13817" max="13817" width="5.42578125" style="1" customWidth="1"/>
    <col min="13818" max="13819" width="6.7109375" style="1" customWidth="1"/>
    <col min="13820" max="13820" width="4.7109375" style="1" customWidth="1"/>
    <col min="13821" max="13821" width="3.85546875" style="1" customWidth="1"/>
    <col min="13822" max="13822" width="9.42578125" style="1" customWidth="1"/>
    <col min="13823" max="13823" width="5.28515625" style="1" customWidth="1"/>
    <col min="13824" max="13825" width="7.42578125" style="1" customWidth="1"/>
    <col min="13826" max="13826" width="5.28515625" style="1" customWidth="1"/>
    <col min="13827" max="13827" width="4.7109375" style="1" customWidth="1"/>
    <col min="13828" max="13828" width="7.42578125" style="1" customWidth="1"/>
    <col min="13829" max="13829" width="5.7109375" style="1" customWidth="1"/>
    <col min="13830" max="13831" width="6.7109375" style="1" customWidth="1"/>
    <col min="13832" max="13832" width="4.42578125" style="1" customWidth="1"/>
    <col min="13833" max="13833" width="4.28515625" style="1" customWidth="1"/>
    <col min="13834" max="13834" width="8.85546875" style="1" customWidth="1"/>
    <col min="13835" max="13835" width="6.5703125" style="1" customWidth="1"/>
    <col min="13836" max="13836" width="7" style="1" customWidth="1"/>
    <col min="13837" max="13837" width="6.5703125" style="1" customWidth="1"/>
    <col min="13838" max="13838" width="5" style="1" customWidth="1"/>
    <col min="13839" max="13839" width="4.5703125" style="1" customWidth="1"/>
    <col min="13840" max="13840" width="8.85546875" style="1" customWidth="1"/>
    <col min="13841" max="13841" width="6.5703125" style="1" customWidth="1"/>
    <col min="13842" max="13842" width="7.140625" style="1" customWidth="1"/>
    <col min="13843" max="13843" width="7.28515625" style="1" customWidth="1"/>
    <col min="13844" max="13846" width="6.28515625" style="1" customWidth="1"/>
    <col min="13847" max="13848" width="14.85546875" style="1" customWidth="1"/>
    <col min="13849" max="13849" width="11" style="1" customWidth="1"/>
    <col min="13850" max="13850" width="8.5703125" style="1" customWidth="1"/>
    <col min="13851" max="13851" width="8.85546875" style="1" customWidth="1"/>
    <col min="13852" max="13852" width="18.140625" style="1" customWidth="1"/>
    <col min="13853" max="13853" width="14.140625" style="1" customWidth="1"/>
    <col min="13854" max="13854" width="0" style="1" hidden="1" customWidth="1"/>
    <col min="13855" max="13855" width="18.140625" style="1" customWidth="1"/>
    <col min="13856" max="13856" width="7.28515625" style="1" customWidth="1"/>
    <col min="13857" max="13857" width="9" style="1" customWidth="1"/>
    <col min="13858" max="13858" width="7.42578125" style="1" customWidth="1"/>
    <col min="13859" max="13859" width="0" style="1" hidden="1" customWidth="1"/>
    <col min="13860" max="13860" width="9.28515625" style="1" customWidth="1"/>
    <col min="13861" max="13861" width="11.7109375" style="1" customWidth="1"/>
    <col min="13862" max="13862" width="10.28515625" style="1" customWidth="1"/>
    <col min="13863" max="13863" width="7.28515625" style="1" customWidth="1"/>
    <col min="13864" max="13864" width="9" style="1" customWidth="1"/>
    <col min="13865" max="13865" width="2.42578125" style="1" customWidth="1"/>
    <col min="13866" max="14067" width="9.28515625" style="1"/>
    <col min="14068" max="14068" width="0.28515625" style="1" customWidth="1"/>
    <col min="14069" max="14069" width="15.5703125" style="1" customWidth="1"/>
    <col min="14070" max="14071" width="4.7109375" style="1" customWidth="1"/>
    <col min="14072" max="14072" width="10.85546875" style="1" customWidth="1"/>
    <col min="14073" max="14073" width="5.42578125" style="1" customWidth="1"/>
    <col min="14074" max="14075" width="6.7109375" style="1" customWidth="1"/>
    <col min="14076" max="14076" width="4.7109375" style="1" customWidth="1"/>
    <col min="14077" max="14077" width="3.85546875" style="1" customWidth="1"/>
    <col min="14078" max="14078" width="9.42578125" style="1" customWidth="1"/>
    <col min="14079" max="14079" width="5.28515625" style="1" customWidth="1"/>
    <col min="14080" max="14081" width="7.42578125" style="1" customWidth="1"/>
    <col min="14082" max="14082" width="5.28515625" style="1" customWidth="1"/>
    <col min="14083" max="14083" width="4.7109375" style="1" customWidth="1"/>
    <col min="14084" max="14084" width="7.42578125" style="1" customWidth="1"/>
    <col min="14085" max="14085" width="5.7109375" style="1" customWidth="1"/>
    <col min="14086" max="14087" width="6.7109375" style="1" customWidth="1"/>
    <col min="14088" max="14088" width="4.42578125" style="1" customWidth="1"/>
    <col min="14089" max="14089" width="4.28515625" style="1" customWidth="1"/>
    <col min="14090" max="14090" width="8.85546875" style="1" customWidth="1"/>
    <col min="14091" max="14091" width="6.5703125" style="1" customWidth="1"/>
    <col min="14092" max="14092" width="7" style="1" customWidth="1"/>
    <col min="14093" max="14093" width="6.5703125" style="1" customWidth="1"/>
    <col min="14094" max="14094" width="5" style="1" customWidth="1"/>
    <col min="14095" max="14095" width="4.5703125" style="1" customWidth="1"/>
    <col min="14096" max="14096" width="8.85546875" style="1" customWidth="1"/>
    <col min="14097" max="14097" width="6.5703125" style="1" customWidth="1"/>
    <col min="14098" max="14098" width="7.140625" style="1" customWidth="1"/>
    <col min="14099" max="14099" width="7.28515625" style="1" customWidth="1"/>
    <col min="14100" max="14102" width="6.28515625" style="1" customWidth="1"/>
    <col min="14103" max="14104" width="14.85546875" style="1" customWidth="1"/>
    <col min="14105" max="14105" width="11" style="1" customWidth="1"/>
    <col min="14106" max="14106" width="8.5703125" style="1" customWidth="1"/>
    <col min="14107" max="14107" width="8.85546875" style="1" customWidth="1"/>
    <col min="14108" max="14108" width="18.140625" style="1" customWidth="1"/>
    <col min="14109" max="14109" width="14.140625" style="1" customWidth="1"/>
    <col min="14110" max="14110" width="0" style="1" hidden="1" customWidth="1"/>
    <col min="14111" max="14111" width="18.140625" style="1" customWidth="1"/>
    <col min="14112" max="14112" width="7.28515625" style="1" customWidth="1"/>
    <col min="14113" max="14113" width="9" style="1" customWidth="1"/>
    <col min="14114" max="14114" width="7.42578125" style="1" customWidth="1"/>
    <col min="14115" max="14115" width="0" style="1" hidden="1" customWidth="1"/>
    <col min="14116" max="14116" width="9.28515625" style="1" customWidth="1"/>
    <col min="14117" max="14117" width="11.7109375" style="1" customWidth="1"/>
    <col min="14118" max="14118" width="10.28515625" style="1" customWidth="1"/>
    <col min="14119" max="14119" width="7.28515625" style="1" customWidth="1"/>
    <col min="14120" max="14120" width="9" style="1" customWidth="1"/>
    <col min="14121" max="14121" width="2.42578125" style="1" customWidth="1"/>
    <col min="14122" max="14323" width="9.28515625" style="1"/>
    <col min="14324" max="14324" width="0.28515625" style="1" customWidth="1"/>
    <col min="14325" max="14325" width="15.5703125" style="1" customWidth="1"/>
    <col min="14326" max="14327" width="4.7109375" style="1" customWidth="1"/>
    <col min="14328" max="14328" width="10.85546875" style="1" customWidth="1"/>
    <col min="14329" max="14329" width="5.42578125" style="1" customWidth="1"/>
    <col min="14330" max="14331" width="6.7109375" style="1" customWidth="1"/>
    <col min="14332" max="14332" width="4.7109375" style="1" customWidth="1"/>
    <col min="14333" max="14333" width="3.85546875" style="1" customWidth="1"/>
    <col min="14334" max="14334" width="9.42578125" style="1" customWidth="1"/>
    <col min="14335" max="14335" width="5.28515625" style="1" customWidth="1"/>
    <col min="14336" max="14337" width="7.42578125" style="1" customWidth="1"/>
    <col min="14338" max="14338" width="5.28515625" style="1" customWidth="1"/>
    <col min="14339" max="14339" width="4.7109375" style="1" customWidth="1"/>
    <col min="14340" max="14340" width="7.42578125" style="1" customWidth="1"/>
    <col min="14341" max="14341" width="5.7109375" style="1" customWidth="1"/>
    <col min="14342" max="14343" width="6.7109375" style="1" customWidth="1"/>
    <col min="14344" max="14344" width="4.42578125" style="1" customWidth="1"/>
    <col min="14345" max="14345" width="4.28515625" style="1" customWidth="1"/>
    <col min="14346" max="14346" width="8.85546875" style="1" customWidth="1"/>
    <col min="14347" max="14347" width="6.5703125" style="1" customWidth="1"/>
    <col min="14348" max="14348" width="7" style="1" customWidth="1"/>
    <col min="14349" max="14349" width="6.5703125" style="1" customWidth="1"/>
    <col min="14350" max="14350" width="5" style="1" customWidth="1"/>
    <col min="14351" max="14351" width="4.5703125" style="1" customWidth="1"/>
    <col min="14352" max="14352" width="8.85546875" style="1" customWidth="1"/>
    <col min="14353" max="14353" width="6.5703125" style="1" customWidth="1"/>
    <col min="14354" max="14354" width="7.140625" style="1" customWidth="1"/>
    <col min="14355" max="14355" width="7.28515625" style="1" customWidth="1"/>
    <col min="14356" max="14358" width="6.28515625" style="1" customWidth="1"/>
    <col min="14359" max="14360" width="14.85546875" style="1" customWidth="1"/>
    <col min="14361" max="14361" width="11" style="1" customWidth="1"/>
    <col min="14362" max="14362" width="8.5703125" style="1" customWidth="1"/>
    <col min="14363" max="14363" width="8.85546875" style="1" customWidth="1"/>
    <col min="14364" max="14364" width="18.140625" style="1" customWidth="1"/>
    <col min="14365" max="14365" width="14.140625" style="1" customWidth="1"/>
    <col min="14366" max="14366" width="0" style="1" hidden="1" customWidth="1"/>
    <col min="14367" max="14367" width="18.140625" style="1" customWidth="1"/>
    <col min="14368" max="14368" width="7.28515625" style="1" customWidth="1"/>
    <col min="14369" max="14369" width="9" style="1" customWidth="1"/>
    <col min="14370" max="14370" width="7.42578125" style="1" customWidth="1"/>
    <col min="14371" max="14371" width="0" style="1" hidden="1" customWidth="1"/>
    <col min="14372" max="14372" width="9.28515625" style="1" customWidth="1"/>
    <col min="14373" max="14373" width="11.7109375" style="1" customWidth="1"/>
    <col min="14374" max="14374" width="10.28515625" style="1" customWidth="1"/>
    <col min="14375" max="14375" width="7.28515625" style="1" customWidth="1"/>
    <col min="14376" max="14376" width="9" style="1" customWidth="1"/>
    <col min="14377" max="14377" width="2.42578125" style="1" customWidth="1"/>
    <col min="14378" max="14579" width="9.28515625" style="1"/>
    <col min="14580" max="14580" width="0.28515625" style="1" customWidth="1"/>
    <col min="14581" max="14581" width="15.5703125" style="1" customWidth="1"/>
    <col min="14582" max="14583" width="4.7109375" style="1" customWidth="1"/>
    <col min="14584" max="14584" width="10.85546875" style="1" customWidth="1"/>
    <col min="14585" max="14585" width="5.42578125" style="1" customWidth="1"/>
    <col min="14586" max="14587" width="6.7109375" style="1" customWidth="1"/>
    <col min="14588" max="14588" width="4.7109375" style="1" customWidth="1"/>
    <col min="14589" max="14589" width="3.85546875" style="1" customWidth="1"/>
    <col min="14590" max="14590" width="9.42578125" style="1" customWidth="1"/>
    <col min="14591" max="14591" width="5.28515625" style="1" customWidth="1"/>
    <col min="14592" max="14593" width="7.42578125" style="1" customWidth="1"/>
    <col min="14594" max="14594" width="5.28515625" style="1" customWidth="1"/>
    <col min="14595" max="14595" width="4.7109375" style="1" customWidth="1"/>
    <col min="14596" max="14596" width="7.42578125" style="1" customWidth="1"/>
    <col min="14597" max="14597" width="5.7109375" style="1" customWidth="1"/>
    <col min="14598" max="14599" width="6.7109375" style="1" customWidth="1"/>
    <col min="14600" max="14600" width="4.42578125" style="1" customWidth="1"/>
    <col min="14601" max="14601" width="4.28515625" style="1" customWidth="1"/>
    <col min="14602" max="14602" width="8.85546875" style="1" customWidth="1"/>
    <col min="14603" max="14603" width="6.5703125" style="1" customWidth="1"/>
    <col min="14604" max="14604" width="7" style="1" customWidth="1"/>
    <col min="14605" max="14605" width="6.5703125" style="1" customWidth="1"/>
    <col min="14606" max="14606" width="5" style="1" customWidth="1"/>
    <col min="14607" max="14607" width="4.5703125" style="1" customWidth="1"/>
    <col min="14608" max="14608" width="8.85546875" style="1" customWidth="1"/>
    <col min="14609" max="14609" width="6.5703125" style="1" customWidth="1"/>
    <col min="14610" max="14610" width="7.140625" style="1" customWidth="1"/>
    <col min="14611" max="14611" width="7.28515625" style="1" customWidth="1"/>
    <col min="14612" max="14614" width="6.28515625" style="1" customWidth="1"/>
    <col min="14615" max="14616" width="14.85546875" style="1" customWidth="1"/>
    <col min="14617" max="14617" width="11" style="1" customWidth="1"/>
    <col min="14618" max="14618" width="8.5703125" style="1" customWidth="1"/>
    <col min="14619" max="14619" width="8.85546875" style="1" customWidth="1"/>
    <col min="14620" max="14620" width="18.140625" style="1" customWidth="1"/>
    <col min="14621" max="14621" width="14.140625" style="1" customWidth="1"/>
    <col min="14622" max="14622" width="0" style="1" hidden="1" customWidth="1"/>
    <col min="14623" max="14623" width="18.140625" style="1" customWidth="1"/>
    <col min="14624" max="14624" width="7.28515625" style="1" customWidth="1"/>
    <col min="14625" max="14625" width="9" style="1" customWidth="1"/>
    <col min="14626" max="14626" width="7.42578125" style="1" customWidth="1"/>
    <col min="14627" max="14627" width="0" style="1" hidden="1" customWidth="1"/>
    <col min="14628" max="14628" width="9.28515625" style="1" customWidth="1"/>
    <col min="14629" max="14629" width="11.7109375" style="1" customWidth="1"/>
    <col min="14630" max="14630" width="10.28515625" style="1" customWidth="1"/>
    <col min="14631" max="14631" width="7.28515625" style="1" customWidth="1"/>
    <col min="14632" max="14632" width="9" style="1" customWidth="1"/>
    <col min="14633" max="14633" width="2.42578125" style="1" customWidth="1"/>
    <col min="14634" max="14835" width="9.28515625" style="1"/>
    <col min="14836" max="14836" width="0.28515625" style="1" customWidth="1"/>
    <col min="14837" max="14837" width="15.5703125" style="1" customWidth="1"/>
    <col min="14838" max="14839" width="4.7109375" style="1" customWidth="1"/>
    <col min="14840" max="14840" width="10.85546875" style="1" customWidth="1"/>
    <col min="14841" max="14841" width="5.42578125" style="1" customWidth="1"/>
    <col min="14842" max="14843" width="6.7109375" style="1" customWidth="1"/>
    <col min="14844" max="14844" width="4.7109375" style="1" customWidth="1"/>
    <col min="14845" max="14845" width="3.85546875" style="1" customWidth="1"/>
    <col min="14846" max="14846" width="9.42578125" style="1" customWidth="1"/>
    <col min="14847" max="14847" width="5.28515625" style="1" customWidth="1"/>
    <col min="14848" max="14849" width="7.42578125" style="1" customWidth="1"/>
    <col min="14850" max="14850" width="5.28515625" style="1" customWidth="1"/>
    <col min="14851" max="14851" width="4.7109375" style="1" customWidth="1"/>
    <col min="14852" max="14852" width="7.42578125" style="1" customWidth="1"/>
    <col min="14853" max="14853" width="5.7109375" style="1" customWidth="1"/>
    <col min="14854" max="14855" width="6.7109375" style="1" customWidth="1"/>
    <col min="14856" max="14856" width="4.42578125" style="1" customWidth="1"/>
    <col min="14857" max="14857" width="4.28515625" style="1" customWidth="1"/>
    <col min="14858" max="14858" width="8.85546875" style="1" customWidth="1"/>
    <col min="14859" max="14859" width="6.5703125" style="1" customWidth="1"/>
    <col min="14860" max="14860" width="7" style="1" customWidth="1"/>
    <col min="14861" max="14861" width="6.5703125" style="1" customWidth="1"/>
    <col min="14862" max="14862" width="5" style="1" customWidth="1"/>
    <col min="14863" max="14863" width="4.5703125" style="1" customWidth="1"/>
    <col min="14864" max="14864" width="8.85546875" style="1" customWidth="1"/>
    <col min="14865" max="14865" width="6.5703125" style="1" customWidth="1"/>
    <col min="14866" max="14866" width="7.140625" style="1" customWidth="1"/>
    <col min="14867" max="14867" width="7.28515625" style="1" customWidth="1"/>
    <col min="14868" max="14870" width="6.28515625" style="1" customWidth="1"/>
    <col min="14871" max="14872" width="14.85546875" style="1" customWidth="1"/>
    <col min="14873" max="14873" width="11" style="1" customWidth="1"/>
    <col min="14874" max="14874" width="8.5703125" style="1" customWidth="1"/>
    <col min="14875" max="14875" width="8.85546875" style="1" customWidth="1"/>
    <col min="14876" max="14876" width="18.140625" style="1" customWidth="1"/>
    <col min="14877" max="14877" width="14.140625" style="1" customWidth="1"/>
    <col min="14878" max="14878" width="0" style="1" hidden="1" customWidth="1"/>
    <col min="14879" max="14879" width="18.140625" style="1" customWidth="1"/>
    <col min="14880" max="14880" width="7.28515625" style="1" customWidth="1"/>
    <col min="14881" max="14881" width="9" style="1" customWidth="1"/>
    <col min="14882" max="14882" width="7.42578125" style="1" customWidth="1"/>
    <col min="14883" max="14883" width="0" style="1" hidden="1" customWidth="1"/>
    <col min="14884" max="14884" width="9.28515625" style="1" customWidth="1"/>
    <col min="14885" max="14885" width="11.7109375" style="1" customWidth="1"/>
    <col min="14886" max="14886" width="10.28515625" style="1" customWidth="1"/>
    <col min="14887" max="14887" width="7.28515625" style="1" customWidth="1"/>
    <col min="14888" max="14888" width="9" style="1" customWidth="1"/>
    <col min="14889" max="14889" width="2.42578125" style="1" customWidth="1"/>
    <col min="14890" max="15091" width="9.28515625" style="1"/>
    <col min="15092" max="15092" width="0.28515625" style="1" customWidth="1"/>
    <col min="15093" max="15093" width="15.5703125" style="1" customWidth="1"/>
    <col min="15094" max="15095" width="4.7109375" style="1" customWidth="1"/>
    <col min="15096" max="15096" width="10.85546875" style="1" customWidth="1"/>
    <col min="15097" max="15097" width="5.42578125" style="1" customWidth="1"/>
    <col min="15098" max="15099" width="6.7109375" style="1" customWidth="1"/>
    <col min="15100" max="15100" width="4.7109375" style="1" customWidth="1"/>
    <col min="15101" max="15101" width="3.85546875" style="1" customWidth="1"/>
    <col min="15102" max="15102" width="9.42578125" style="1" customWidth="1"/>
    <col min="15103" max="15103" width="5.28515625" style="1" customWidth="1"/>
    <col min="15104" max="15105" width="7.42578125" style="1" customWidth="1"/>
    <col min="15106" max="15106" width="5.28515625" style="1" customWidth="1"/>
    <col min="15107" max="15107" width="4.7109375" style="1" customWidth="1"/>
    <col min="15108" max="15108" width="7.42578125" style="1" customWidth="1"/>
    <col min="15109" max="15109" width="5.7109375" style="1" customWidth="1"/>
    <col min="15110" max="15111" width="6.7109375" style="1" customWidth="1"/>
    <col min="15112" max="15112" width="4.42578125" style="1" customWidth="1"/>
    <col min="15113" max="15113" width="4.28515625" style="1" customWidth="1"/>
    <col min="15114" max="15114" width="8.85546875" style="1" customWidth="1"/>
    <col min="15115" max="15115" width="6.5703125" style="1" customWidth="1"/>
    <col min="15116" max="15116" width="7" style="1" customWidth="1"/>
    <col min="15117" max="15117" width="6.5703125" style="1" customWidth="1"/>
    <col min="15118" max="15118" width="5" style="1" customWidth="1"/>
    <col min="15119" max="15119" width="4.5703125" style="1" customWidth="1"/>
    <col min="15120" max="15120" width="8.85546875" style="1" customWidth="1"/>
    <col min="15121" max="15121" width="6.5703125" style="1" customWidth="1"/>
    <col min="15122" max="15122" width="7.140625" style="1" customWidth="1"/>
    <col min="15123" max="15123" width="7.28515625" style="1" customWidth="1"/>
    <col min="15124" max="15126" width="6.28515625" style="1" customWidth="1"/>
    <col min="15127" max="15128" width="14.85546875" style="1" customWidth="1"/>
    <col min="15129" max="15129" width="11" style="1" customWidth="1"/>
    <col min="15130" max="15130" width="8.5703125" style="1" customWidth="1"/>
    <col min="15131" max="15131" width="8.85546875" style="1" customWidth="1"/>
    <col min="15132" max="15132" width="18.140625" style="1" customWidth="1"/>
    <col min="15133" max="15133" width="14.140625" style="1" customWidth="1"/>
    <col min="15134" max="15134" width="0" style="1" hidden="1" customWidth="1"/>
    <col min="15135" max="15135" width="18.140625" style="1" customWidth="1"/>
    <col min="15136" max="15136" width="7.28515625" style="1" customWidth="1"/>
    <col min="15137" max="15137" width="9" style="1" customWidth="1"/>
    <col min="15138" max="15138" width="7.42578125" style="1" customWidth="1"/>
    <col min="15139" max="15139" width="0" style="1" hidden="1" customWidth="1"/>
    <col min="15140" max="15140" width="9.28515625" style="1" customWidth="1"/>
    <col min="15141" max="15141" width="11.7109375" style="1" customWidth="1"/>
    <col min="15142" max="15142" width="10.28515625" style="1" customWidth="1"/>
    <col min="15143" max="15143" width="7.28515625" style="1" customWidth="1"/>
    <col min="15144" max="15144" width="9" style="1" customWidth="1"/>
    <col min="15145" max="15145" width="2.42578125" style="1" customWidth="1"/>
    <col min="15146" max="15347" width="9.28515625" style="1"/>
    <col min="15348" max="15348" width="0.28515625" style="1" customWidth="1"/>
    <col min="15349" max="15349" width="15.5703125" style="1" customWidth="1"/>
    <col min="15350" max="15351" width="4.7109375" style="1" customWidth="1"/>
    <col min="15352" max="15352" width="10.85546875" style="1" customWidth="1"/>
    <col min="15353" max="15353" width="5.42578125" style="1" customWidth="1"/>
    <col min="15354" max="15355" width="6.7109375" style="1" customWidth="1"/>
    <col min="15356" max="15356" width="4.7109375" style="1" customWidth="1"/>
    <col min="15357" max="15357" width="3.85546875" style="1" customWidth="1"/>
    <col min="15358" max="15358" width="9.42578125" style="1" customWidth="1"/>
    <col min="15359" max="15359" width="5.28515625" style="1" customWidth="1"/>
    <col min="15360" max="15361" width="7.42578125" style="1" customWidth="1"/>
    <col min="15362" max="15362" width="5.28515625" style="1" customWidth="1"/>
    <col min="15363" max="15363" width="4.7109375" style="1" customWidth="1"/>
    <col min="15364" max="15364" width="7.42578125" style="1" customWidth="1"/>
    <col min="15365" max="15365" width="5.7109375" style="1" customWidth="1"/>
    <col min="15366" max="15367" width="6.7109375" style="1" customWidth="1"/>
    <col min="15368" max="15368" width="4.42578125" style="1" customWidth="1"/>
    <col min="15369" max="15369" width="4.28515625" style="1" customWidth="1"/>
    <col min="15370" max="15370" width="8.85546875" style="1" customWidth="1"/>
    <col min="15371" max="15371" width="6.5703125" style="1" customWidth="1"/>
    <col min="15372" max="15372" width="7" style="1" customWidth="1"/>
    <col min="15373" max="15373" width="6.5703125" style="1" customWidth="1"/>
    <col min="15374" max="15374" width="5" style="1" customWidth="1"/>
    <col min="15375" max="15375" width="4.5703125" style="1" customWidth="1"/>
    <col min="15376" max="15376" width="8.85546875" style="1" customWidth="1"/>
    <col min="15377" max="15377" width="6.5703125" style="1" customWidth="1"/>
    <col min="15378" max="15378" width="7.140625" style="1" customWidth="1"/>
    <col min="15379" max="15379" width="7.28515625" style="1" customWidth="1"/>
    <col min="15380" max="15382" width="6.28515625" style="1" customWidth="1"/>
    <col min="15383" max="15384" width="14.85546875" style="1" customWidth="1"/>
    <col min="15385" max="15385" width="11" style="1" customWidth="1"/>
    <col min="15386" max="15386" width="8.5703125" style="1" customWidth="1"/>
    <col min="15387" max="15387" width="8.85546875" style="1" customWidth="1"/>
    <col min="15388" max="15388" width="18.140625" style="1" customWidth="1"/>
    <col min="15389" max="15389" width="14.140625" style="1" customWidth="1"/>
    <col min="15390" max="15390" width="0" style="1" hidden="1" customWidth="1"/>
    <col min="15391" max="15391" width="18.140625" style="1" customWidth="1"/>
    <col min="15392" max="15392" width="7.28515625" style="1" customWidth="1"/>
    <col min="15393" max="15393" width="9" style="1" customWidth="1"/>
    <col min="15394" max="15394" width="7.42578125" style="1" customWidth="1"/>
    <col min="15395" max="15395" width="0" style="1" hidden="1" customWidth="1"/>
    <col min="15396" max="15396" width="9.28515625" style="1" customWidth="1"/>
    <col min="15397" max="15397" width="11.7109375" style="1" customWidth="1"/>
    <col min="15398" max="15398" width="10.28515625" style="1" customWidth="1"/>
    <col min="15399" max="15399" width="7.28515625" style="1" customWidth="1"/>
    <col min="15400" max="15400" width="9" style="1" customWidth="1"/>
    <col min="15401" max="15401" width="2.42578125" style="1" customWidth="1"/>
    <col min="15402" max="15603" width="9.28515625" style="1"/>
    <col min="15604" max="15604" width="0.28515625" style="1" customWidth="1"/>
    <col min="15605" max="15605" width="15.5703125" style="1" customWidth="1"/>
    <col min="15606" max="15607" width="4.7109375" style="1" customWidth="1"/>
    <col min="15608" max="15608" width="10.85546875" style="1" customWidth="1"/>
    <col min="15609" max="15609" width="5.42578125" style="1" customWidth="1"/>
    <col min="15610" max="15611" width="6.7109375" style="1" customWidth="1"/>
    <col min="15612" max="15612" width="4.7109375" style="1" customWidth="1"/>
    <col min="15613" max="15613" width="3.85546875" style="1" customWidth="1"/>
    <col min="15614" max="15614" width="9.42578125" style="1" customWidth="1"/>
    <col min="15615" max="15615" width="5.28515625" style="1" customWidth="1"/>
    <col min="15616" max="15617" width="7.42578125" style="1" customWidth="1"/>
    <col min="15618" max="15618" width="5.28515625" style="1" customWidth="1"/>
    <col min="15619" max="15619" width="4.7109375" style="1" customWidth="1"/>
    <col min="15620" max="15620" width="7.42578125" style="1" customWidth="1"/>
    <col min="15621" max="15621" width="5.7109375" style="1" customWidth="1"/>
    <col min="15622" max="15623" width="6.7109375" style="1" customWidth="1"/>
    <col min="15624" max="15624" width="4.42578125" style="1" customWidth="1"/>
    <col min="15625" max="15625" width="4.28515625" style="1" customWidth="1"/>
    <col min="15626" max="15626" width="8.85546875" style="1" customWidth="1"/>
    <col min="15627" max="15627" width="6.5703125" style="1" customWidth="1"/>
    <col min="15628" max="15628" width="7" style="1" customWidth="1"/>
    <col min="15629" max="15629" width="6.5703125" style="1" customWidth="1"/>
    <col min="15630" max="15630" width="5" style="1" customWidth="1"/>
    <col min="15631" max="15631" width="4.5703125" style="1" customWidth="1"/>
    <col min="15632" max="15632" width="8.85546875" style="1" customWidth="1"/>
    <col min="15633" max="15633" width="6.5703125" style="1" customWidth="1"/>
    <col min="15634" max="15634" width="7.140625" style="1" customWidth="1"/>
    <col min="15635" max="15635" width="7.28515625" style="1" customWidth="1"/>
    <col min="15636" max="15638" width="6.28515625" style="1" customWidth="1"/>
    <col min="15639" max="15640" width="14.85546875" style="1" customWidth="1"/>
    <col min="15641" max="15641" width="11" style="1" customWidth="1"/>
    <col min="15642" max="15642" width="8.5703125" style="1" customWidth="1"/>
    <col min="15643" max="15643" width="8.85546875" style="1" customWidth="1"/>
    <col min="15644" max="15644" width="18.140625" style="1" customWidth="1"/>
    <col min="15645" max="15645" width="14.140625" style="1" customWidth="1"/>
    <col min="15646" max="15646" width="0" style="1" hidden="1" customWidth="1"/>
    <col min="15647" max="15647" width="18.140625" style="1" customWidth="1"/>
    <col min="15648" max="15648" width="7.28515625" style="1" customWidth="1"/>
    <col min="15649" max="15649" width="9" style="1" customWidth="1"/>
    <col min="15650" max="15650" width="7.42578125" style="1" customWidth="1"/>
    <col min="15651" max="15651" width="0" style="1" hidden="1" customWidth="1"/>
    <col min="15652" max="15652" width="9.28515625" style="1" customWidth="1"/>
    <col min="15653" max="15653" width="11.7109375" style="1" customWidth="1"/>
    <col min="15654" max="15654" width="10.28515625" style="1" customWidth="1"/>
    <col min="15655" max="15655" width="7.28515625" style="1" customWidth="1"/>
    <col min="15656" max="15656" width="9" style="1" customWidth="1"/>
    <col min="15657" max="15657" width="2.42578125" style="1" customWidth="1"/>
    <col min="15658" max="15859" width="9.28515625" style="1"/>
    <col min="15860" max="15860" width="0.28515625" style="1" customWidth="1"/>
    <col min="15861" max="15861" width="15.5703125" style="1" customWidth="1"/>
    <col min="15862" max="15863" width="4.7109375" style="1" customWidth="1"/>
    <col min="15864" max="15864" width="10.85546875" style="1" customWidth="1"/>
    <col min="15865" max="15865" width="5.42578125" style="1" customWidth="1"/>
    <col min="15866" max="15867" width="6.7109375" style="1" customWidth="1"/>
    <col min="15868" max="15868" width="4.7109375" style="1" customWidth="1"/>
    <col min="15869" max="15869" width="3.85546875" style="1" customWidth="1"/>
    <col min="15870" max="15870" width="9.42578125" style="1" customWidth="1"/>
    <col min="15871" max="15871" width="5.28515625" style="1" customWidth="1"/>
    <col min="15872" max="15873" width="7.42578125" style="1" customWidth="1"/>
    <col min="15874" max="15874" width="5.28515625" style="1" customWidth="1"/>
    <col min="15875" max="15875" width="4.7109375" style="1" customWidth="1"/>
    <col min="15876" max="15876" width="7.42578125" style="1" customWidth="1"/>
    <col min="15877" max="15877" width="5.7109375" style="1" customWidth="1"/>
    <col min="15878" max="15879" width="6.7109375" style="1" customWidth="1"/>
    <col min="15880" max="15880" width="4.42578125" style="1" customWidth="1"/>
    <col min="15881" max="15881" width="4.28515625" style="1" customWidth="1"/>
    <col min="15882" max="15882" width="8.85546875" style="1" customWidth="1"/>
    <col min="15883" max="15883" width="6.5703125" style="1" customWidth="1"/>
    <col min="15884" max="15884" width="7" style="1" customWidth="1"/>
    <col min="15885" max="15885" width="6.5703125" style="1" customWidth="1"/>
    <col min="15886" max="15886" width="5" style="1" customWidth="1"/>
    <col min="15887" max="15887" width="4.5703125" style="1" customWidth="1"/>
    <col min="15888" max="15888" width="8.85546875" style="1" customWidth="1"/>
    <col min="15889" max="15889" width="6.5703125" style="1" customWidth="1"/>
    <col min="15890" max="15890" width="7.140625" style="1" customWidth="1"/>
    <col min="15891" max="15891" width="7.28515625" style="1" customWidth="1"/>
    <col min="15892" max="15894" width="6.28515625" style="1" customWidth="1"/>
    <col min="15895" max="15896" width="14.85546875" style="1" customWidth="1"/>
    <col min="15897" max="15897" width="11" style="1" customWidth="1"/>
    <col min="15898" max="15898" width="8.5703125" style="1" customWidth="1"/>
    <col min="15899" max="15899" width="8.85546875" style="1" customWidth="1"/>
    <col min="15900" max="15900" width="18.140625" style="1" customWidth="1"/>
    <col min="15901" max="15901" width="14.140625" style="1" customWidth="1"/>
    <col min="15902" max="15902" width="0" style="1" hidden="1" customWidth="1"/>
    <col min="15903" max="15903" width="18.140625" style="1" customWidth="1"/>
    <col min="15904" max="15904" width="7.28515625" style="1" customWidth="1"/>
    <col min="15905" max="15905" width="9" style="1" customWidth="1"/>
    <col min="15906" max="15906" width="7.42578125" style="1" customWidth="1"/>
    <col min="15907" max="15907" width="0" style="1" hidden="1" customWidth="1"/>
    <col min="15908" max="15908" width="9.28515625" style="1" customWidth="1"/>
    <col min="15909" max="15909" width="11.7109375" style="1" customWidth="1"/>
    <col min="15910" max="15910" width="10.28515625" style="1" customWidth="1"/>
    <col min="15911" max="15911" width="7.28515625" style="1" customWidth="1"/>
    <col min="15912" max="15912" width="9" style="1" customWidth="1"/>
    <col min="15913" max="15913" width="2.42578125" style="1" customWidth="1"/>
    <col min="15914" max="16115" width="9.28515625" style="1"/>
    <col min="16116" max="16116" width="0.28515625" style="1" customWidth="1"/>
    <col min="16117" max="16117" width="15.5703125" style="1" customWidth="1"/>
    <col min="16118" max="16119" width="4.7109375" style="1" customWidth="1"/>
    <col min="16120" max="16120" width="10.85546875" style="1" customWidth="1"/>
    <col min="16121" max="16121" width="5.42578125" style="1" customWidth="1"/>
    <col min="16122" max="16123" width="6.7109375" style="1" customWidth="1"/>
    <col min="16124" max="16124" width="4.7109375" style="1" customWidth="1"/>
    <col min="16125" max="16125" width="3.85546875" style="1" customWidth="1"/>
    <col min="16126" max="16126" width="9.42578125" style="1" customWidth="1"/>
    <col min="16127" max="16127" width="5.28515625" style="1" customWidth="1"/>
    <col min="16128" max="16129" width="7.42578125" style="1" customWidth="1"/>
    <col min="16130" max="16130" width="5.28515625" style="1" customWidth="1"/>
    <col min="16131" max="16131" width="4.7109375" style="1" customWidth="1"/>
    <col min="16132" max="16132" width="7.42578125" style="1" customWidth="1"/>
    <col min="16133" max="16133" width="5.7109375" style="1" customWidth="1"/>
    <col min="16134" max="16135" width="6.7109375" style="1" customWidth="1"/>
    <col min="16136" max="16136" width="4.42578125" style="1" customWidth="1"/>
    <col min="16137" max="16137" width="4.28515625" style="1" customWidth="1"/>
    <col min="16138" max="16138" width="8.85546875" style="1" customWidth="1"/>
    <col min="16139" max="16139" width="6.5703125" style="1" customWidth="1"/>
    <col min="16140" max="16140" width="7" style="1" customWidth="1"/>
    <col min="16141" max="16141" width="6.5703125" style="1" customWidth="1"/>
    <col min="16142" max="16142" width="5" style="1" customWidth="1"/>
    <col min="16143" max="16143" width="4.5703125" style="1" customWidth="1"/>
    <col min="16144" max="16144" width="8.85546875" style="1" customWidth="1"/>
    <col min="16145" max="16145" width="6.5703125" style="1" customWidth="1"/>
    <col min="16146" max="16146" width="7.140625" style="1" customWidth="1"/>
    <col min="16147" max="16147" width="7.28515625" style="1" customWidth="1"/>
    <col min="16148" max="16150" width="6.28515625" style="1" customWidth="1"/>
    <col min="16151" max="16152" width="14.85546875" style="1" customWidth="1"/>
    <col min="16153" max="16153" width="11" style="1" customWidth="1"/>
    <col min="16154" max="16154" width="8.5703125" style="1" customWidth="1"/>
    <col min="16155" max="16155" width="8.85546875" style="1" customWidth="1"/>
    <col min="16156" max="16156" width="18.140625" style="1" customWidth="1"/>
    <col min="16157" max="16157" width="14.140625" style="1" customWidth="1"/>
    <col min="16158" max="16158" width="0" style="1" hidden="1" customWidth="1"/>
    <col min="16159" max="16159" width="18.140625" style="1" customWidth="1"/>
    <col min="16160" max="16160" width="7.28515625" style="1" customWidth="1"/>
    <col min="16161" max="16161" width="9" style="1" customWidth="1"/>
    <col min="16162" max="16162" width="7.42578125" style="1" customWidth="1"/>
    <col min="16163" max="16163" width="0" style="1" hidden="1" customWidth="1"/>
    <col min="16164" max="16164" width="9.28515625" style="1" customWidth="1"/>
    <col min="16165" max="16165" width="11.7109375" style="1" customWidth="1"/>
    <col min="16166" max="16166" width="10.28515625" style="1" customWidth="1"/>
    <col min="16167" max="16167" width="7.28515625" style="1" customWidth="1"/>
    <col min="16168" max="16168" width="9" style="1" customWidth="1"/>
    <col min="16169" max="16169" width="2.42578125" style="1" customWidth="1"/>
    <col min="16170" max="16384" width="9.28515625" style="1"/>
  </cols>
  <sheetData>
    <row r="1" spans="1:40" ht="16.5" hidden="1" customHeight="1" x14ac:dyDescent="0.25"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58"/>
    </row>
    <row r="2" spans="1:40" ht="45" customHeight="1" thickBot="1" x14ac:dyDescent="0.3">
      <c r="A2" s="166"/>
      <c r="B2" s="261" t="s">
        <v>131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2"/>
      <c r="Z2" s="262"/>
      <c r="AA2" s="193"/>
      <c r="AB2" s="193"/>
      <c r="AC2" s="193"/>
      <c r="AD2" s="163"/>
      <c r="AE2" s="263"/>
      <c r="AF2" s="263"/>
      <c r="AG2" s="194"/>
      <c r="AH2" s="194"/>
      <c r="AI2" s="194"/>
      <c r="AJ2" s="194"/>
      <c r="AK2" s="194"/>
      <c r="AL2" s="194"/>
      <c r="AM2" s="164"/>
      <c r="AN2" s="164"/>
    </row>
    <row r="3" spans="1:40" ht="15.75" customHeight="1" thickBot="1" x14ac:dyDescent="0.3">
      <c r="A3" s="167"/>
      <c r="B3" s="196"/>
      <c r="C3" s="181" t="s">
        <v>0</v>
      </c>
      <c r="D3" s="182"/>
      <c r="E3" s="182"/>
      <c r="F3" s="182"/>
      <c r="G3" s="182"/>
      <c r="H3" s="183"/>
      <c r="I3" s="198" t="s">
        <v>1</v>
      </c>
      <c r="J3" s="199"/>
      <c r="K3" s="199"/>
      <c r="L3" s="199"/>
      <c r="M3" s="199"/>
      <c r="N3" s="200"/>
      <c r="O3" s="204" t="s">
        <v>2</v>
      </c>
      <c r="P3" s="205"/>
      <c r="Q3" s="205"/>
      <c r="R3" s="205"/>
      <c r="S3" s="205"/>
      <c r="T3" s="206"/>
      <c r="U3" s="175" t="s">
        <v>3</v>
      </c>
      <c r="V3" s="176"/>
      <c r="W3" s="176"/>
      <c r="X3" s="176"/>
      <c r="Y3" s="176"/>
      <c r="Z3" s="177"/>
      <c r="AA3" s="181" t="s">
        <v>4</v>
      </c>
      <c r="AB3" s="182"/>
      <c r="AC3" s="182"/>
      <c r="AD3" s="182"/>
      <c r="AE3" s="182"/>
      <c r="AF3" s="183"/>
      <c r="AG3" s="187" t="s">
        <v>5</v>
      </c>
      <c r="AH3" s="188"/>
      <c r="AI3" s="188"/>
      <c r="AJ3" s="188"/>
      <c r="AK3" s="188"/>
      <c r="AL3" s="189"/>
      <c r="AM3" s="6"/>
      <c r="AN3" s="6"/>
    </row>
    <row r="4" spans="1:40" ht="3" hidden="1" customHeight="1" x14ac:dyDescent="0.3">
      <c r="B4" s="197"/>
      <c r="C4" s="184"/>
      <c r="D4" s="185"/>
      <c r="E4" s="185"/>
      <c r="F4" s="185"/>
      <c r="G4" s="185"/>
      <c r="H4" s="186"/>
      <c r="I4" s="201"/>
      <c r="J4" s="202"/>
      <c r="K4" s="202"/>
      <c r="L4" s="202"/>
      <c r="M4" s="202"/>
      <c r="N4" s="203"/>
      <c r="O4" s="207"/>
      <c r="P4" s="208"/>
      <c r="Q4" s="208"/>
      <c r="R4" s="208"/>
      <c r="S4" s="208"/>
      <c r="T4" s="209"/>
      <c r="U4" s="178"/>
      <c r="V4" s="179"/>
      <c r="W4" s="179"/>
      <c r="X4" s="179"/>
      <c r="Y4" s="179"/>
      <c r="Z4" s="180"/>
      <c r="AA4" s="184"/>
      <c r="AB4" s="185"/>
      <c r="AC4" s="185"/>
      <c r="AD4" s="185"/>
      <c r="AE4" s="185"/>
      <c r="AF4" s="186"/>
      <c r="AG4" s="190"/>
      <c r="AH4" s="191"/>
      <c r="AI4" s="191"/>
      <c r="AJ4" s="191"/>
      <c r="AK4" s="191"/>
      <c r="AL4" s="192"/>
      <c r="AM4" s="6"/>
      <c r="AN4" s="6"/>
    </row>
    <row r="5" spans="1:40" s="169" customFormat="1" ht="54.75" customHeight="1" thickBot="1" x14ac:dyDescent="0.3">
      <c r="A5" s="168" t="s">
        <v>130</v>
      </c>
      <c r="B5" s="7" t="s">
        <v>6</v>
      </c>
      <c r="C5" s="8" t="s">
        <v>7</v>
      </c>
      <c r="D5" s="9" t="s">
        <v>8</v>
      </c>
      <c r="E5" s="10" t="s">
        <v>9</v>
      </c>
      <c r="F5" s="10" t="s">
        <v>10</v>
      </c>
      <c r="G5" s="11" t="s">
        <v>11</v>
      </c>
      <c r="H5" s="12" t="s">
        <v>12</v>
      </c>
      <c r="I5" s="13" t="s">
        <v>7</v>
      </c>
      <c r="J5" s="14" t="s">
        <v>13</v>
      </c>
      <c r="K5" s="15" t="s">
        <v>14</v>
      </c>
      <c r="L5" s="15" t="s">
        <v>10</v>
      </c>
      <c r="M5" s="11" t="s">
        <v>15</v>
      </c>
      <c r="N5" s="12" t="s">
        <v>12</v>
      </c>
      <c r="O5" s="8" t="s">
        <v>7</v>
      </c>
      <c r="P5" s="9" t="s">
        <v>16</v>
      </c>
      <c r="Q5" s="10" t="s">
        <v>17</v>
      </c>
      <c r="R5" s="10" t="s">
        <v>18</v>
      </c>
      <c r="S5" s="11" t="s">
        <v>11</v>
      </c>
      <c r="T5" s="12" t="s">
        <v>12</v>
      </c>
      <c r="U5" s="13" t="s">
        <v>7</v>
      </c>
      <c r="V5" s="14" t="s">
        <v>8</v>
      </c>
      <c r="W5" s="16" t="s">
        <v>19</v>
      </c>
      <c r="X5" s="16" t="s">
        <v>18</v>
      </c>
      <c r="Y5" s="264" t="s">
        <v>11</v>
      </c>
      <c r="Z5" s="18" t="s">
        <v>12</v>
      </c>
      <c r="AA5" s="8" t="s">
        <v>7</v>
      </c>
      <c r="AB5" s="9" t="s">
        <v>8</v>
      </c>
      <c r="AC5" s="10" t="s">
        <v>20</v>
      </c>
      <c r="AD5" s="10" t="s">
        <v>21</v>
      </c>
      <c r="AE5" s="17" t="s">
        <v>11</v>
      </c>
      <c r="AF5" s="18" t="s">
        <v>12</v>
      </c>
      <c r="AG5" s="19" t="s">
        <v>22</v>
      </c>
      <c r="AH5" s="20" t="s">
        <v>23</v>
      </c>
      <c r="AI5" s="20" t="s">
        <v>24</v>
      </c>
      <c r="AJ5" s="21" t="s">
        <v>25</v>
      </c>
      <c r="AK5" s="21" t="s">
        <v>132</v>
      </c>
      <c r="AL5" s="22" t="s">
        <v>26</v>
      </c>
      <c r="AM5" s="17" t="s">
        <v>11</v>
      </c>
      <c r="AN5" s="56" t="s">
        <v>12</v>
      </c>
    </row>
    <row r="6" spans="1:40" ht="18" customHeight="1" x14ac:dyDescent="0.25">
      <c r="A6" s="170">
        <v>1</v>
      </c>
      <c r="B6" s="23" t="s">
        <v>27</v>
      </c>
      <c r="C6" s="24">
        <f>'[1]1'!G173</f>
        <v>1</v>
      </c>
      <c r="D6" s="25">
        <f>'[1]1'!G146</f>
        <v>0</v>
      </c>
      <c r="E6" s="26">
        <f>'[1]1'!G186</f>
        <v>99.82</v>
      </c>
      <c r="F6" s="26">
        <f>'[1]1'!G159</f>
        <v>0</v>
      </c>
      <c r="G6" s="27">
        <f t="shared" ref="G6:G32" si="0">E6/C6/3*1000</f>
        <v>33273.333333333336</v>
      </c>
      <c r="H6" s="28" t="e">
        <f>F6/D6/3</f>
        <v>#DIV/0!</v>
      </c>
      <c r="I6" s="29">
        <f>'[1]1'!G174</f>
        <v>0</v>
      </c>
      <c r="J6" s="30">
        <f>'[1]1'!G147</f>
        <v>0</v>
      </c>
      <c r="K6" s="31">
        <f>'[1]1'!G187</f>
        <v>0</v>
      </c>
      <c r="L6" s="31">
        <f>'[1]1'!G160</f>
        <v>0</v>
      </c>
      <c r="M6" s="27" t="e">
        <f>K6/I6/3*1000</f>
        <v>#DIV/0!</v>
      </c>
      <c r="N6" s="28" t="e">
        <f>L6/J6/3</f>
        <v>#DIV/0!</v>
      </c>
      <c r="O6" s="24">
        <f>'[1]1'!G175</f>
        <v>21.6</v>
      </c>
      <c r="P6" s="25">
        <f>'[1]1'!G148</f>
        <v>0</v>
      </c>
      <c r="Q6" s="26">
        <f>'[1]1'!G188</f>
        <v>1289.73</v>
      </c>
      <c r="R6" s="26">
        <f>'[1]1'!G161</f>
        <v>0</v>
      </c>
      <c r="S6" s="27">
        <f>Q6/O6/3*1000</f>
        <v>19903.240740740737</v>
      </c>
      <c r="T6" s="28" t="e">
        <f>R6/P6/3*1000</f>
        <v>#DIV/0!</v>
      </c>
      <c r="U6" s="29">
        <f>'[1]1'!G183</f>
        <v>1</v>
      </c>
      <c r="V6" s="30">
        <f>'[1]1'!G156</f>
        <v>0</v>
      </c>
      <c r="W6" s="31">
        <f>'[1]1'!G196</f>
        <v>47.6</v>
      </c>
      <c r="X6" s="31">
        <f>'[1]1'!G169</f>
        <v>0</v>
      </c>
      <c r="Y6" s="32">
        <f>W6/U6/3*1000</f>
        <v>15866.666666666668</v>
      </c>
      <c r="Z6" s="33" t="e">
        <f>X6/V6/3*1000</f>
        <v>#DIV/0!</v>
      </c>
      <c r="AA6" s="24">
        <f>'[1]1'!G179+'[1]1'!G184</f>
        <v>23.9</v>
      </c>
      <c r="AB6" s="25">
        <f>'[1]1'!G152+'[1]1'!G157</f>
        <v>0.3</v>
      </c>
      <c r="AC6" s="26">
        <f>'[1]1'!G192+'[1]1'!G197</f>
        <v>755.58999999999992</v>
      </c>
      <c r="AD6" s="26">
        <f>'[1]1'!G165+'[1]1'!G170</f>
        <v>6.42</v>
      </c>
      <c r="AE6" s="265">
        <f>AC6/AA6/3*1000</f>
        <v>10538.214783821479</v>
      </c>
      <c r="AF6" s="266">
        <f>AD6/AB6/3*1000</f>
        <v>7133.3333333333339</v>
      </c>
      <c r="AG6" s="34">
        <f>AH6+AI6</f>
        <v>47.8</v>
      </c>
      <c r="AH6" s="35">
        <f t="shared" ref="AH6:AI31" si="1">C6+I6+O6+U6+AA6</f>
        <v>47.5</v>
      </c>
      <c r="AI6" s="35">
        <f t="shared" si="1"/>
        <v>0.3</v>
      </c>
      <c r="AJ6" s="36">
        <f>AK6+AL6</f>
        <v>2199.16</v>
      </c>
      <c r="AK6" s="36">
        <f t="shared" ref="AK6:AL31" si="2">E6+K6+Q6+W6+AC6</f>
        <v>2192.7399999999998</v>
      </c>
      <c r="AL6" s="37">
        <f t="shared" si="2"/>
        <v>6.42</v>
      </c>
      <c r="AM6" s="38">
        <f>AK6/AH6/3*1000</f>
        <v>15387.649122807017</v>
      </c>
      <c r="AN6" s="38">
        <f>AL6/AI6/3*1000</f>
        <v>7133.3333333333339</v>
      </c>
    </row>
    <row r="7" spans="1:40" ht="18" customHeight="1" x14ac:dyDescent="0.25">
      <c r="A7" s="171">
        <v>2</v>
      </c>
      <c r="B7" s="39" t="s">
        <v>28</v>
      </c>
      <c r="C7" s="24">
        <f>'[1]2'!G173</f>
        <v>1</v>
      </c>
      <c r="D7" s="25">
        <f>'[1]2'!G146</f>
        <v>0</v>
      </c>
      <c r="E7" s="26">
        <f>'[1]2'!G186</f>
        <v>64.56</v>
      </c>
      <c r="F7" s="26">
        <f>'[1]2'!G159</f>
        <v>0</v>
      </c>
      <c r="G7" s="27">
        <f t="shared" si="0"/>
        <v>21520</v>
      </c>
      <c r="H7" s="28" t="e">
        <f t="shared" ref="H7:H32" si="3">F7/D7/3</f>
        <v>#DIV/0!</v>
      </c>
      <c r="I7" s="29">
        <f>'[1]2'!G174</f>
        <v>0</v>
      </c>
      <c r="J7" s="30">
        <f>'[1]2'!G147</f>
        <v>0</v>
      </c>
      <c r="K7" s="31">
        <f>'[1]2'!G187</f>
        <v>0</v>
      </c>
      <c r="L7" s="31">
        <f>'[1]2'!G160</f>
        <v>0</v>
      </c>
      <c r="M7" s="27" t="e">
        <f t="shared" ref="M7:M32" si="4">K7/I7/3*1000</f>
        <v>#DIV/0!</v>
      </c>
      <c r="N7" s="28" t="e">
        <f t="shared" ref="N7:N32" si="5">L7/J7/3</f>
        <v>#DIV/0!</v>
      </c>
      <c r="O7" s="24">
        <f>'[1]2'!G175</f>
        <v>13</v>
      </c>
      <c r="P7" s="25">
        <f>'[1]2'!G148</f>
        <v>0</v>
      </c>
      <c r="Q7" s="26">
        <f>'[1]2'!G188</f>
        <v>861.07</v>
      </c>
      <c r="R7" s="26">
        <f>'[1]2'!G161</f>
        <v>0</v>
      </c>
      <c r="S7" s="27">
        <f t="shared" ref="S7:T32" si="6">Q7/O7/3*1000</f>
        <v>22078.717948717953</v>
      </c>
      <c r="T7" s="28" t="e">
        <f t="shared" si="6"/>
        <v>#DIV/0!</v>
      </c>
      <c r="U7" s="29">
        <f>'[1]2'!G183</f>
        <v>1</v>
      </c>
      <c r="V7" s="30">
        <f>'[1]2'!G156</f>
        <v>0</v>
      </c>
      <c r="W7" s="31">
        <f>'[1]2'!G196</f>
        <v>41.489999999999995</v>
      </c>
      <c r="X7" s="31">
        <f>'[1]2'!G169</f>
        <v>0</v>
      </c>
      <c r="Y7" s="32">
        <f t="shared" ref="Y7:Z31" si="7">W7/U7/3*1000</f>
        <v>13829.999999999998</v>
      </c>
      <c r="Z7" s="33" t="e">
        <f t="shared" si="7"/>
        <v>#DIV/0!</v>
      </c>
      <c r="AA7" s="24">
        <f>'[1]2'!G179+'[1]2'!G184</f>
        <v>17</v>
      </c>
      <c r="AB7" s="25">
        <f>'[1]2'!G152+'[1]2'!G157</f>
        <v>0.3</v>
      </c>
      <c r="AC7" s="26">
        <f>'[1]2'!G192+'[1]2'!G197</f>
        <v>527.84</v>
      </c>
      <c r="AD7" s="26">
        <f>'[1]2'!G165+'[1]2'!G170</f>
        <v>6.89</v>
      </c>
      <c r="AE7" s="265">
        <f t="shared" ref="AE7:AF32" si="8">AC7/AA7/3*1000</f>
        <v>10349.803921568628</v>
      </c>
      <c r="AF7" s="266">
        <f t="shared" si="8"/>
        <v>7655.5555555555547</v>
      </c>
      <c r="AG7" s="40">
        <f t="shared" ref="AG7:AG31" si="9">AH7+AI7</f>
        <v>32.299999999999997</v>
      </c>
      <c r="AH7" s="41">
        <f t="shared" si="1"/>
        <v>32</v>
      </c>
      <c r="AI7" s="42">
        <f t="shared" si="1"/>
        <v>0.3</v>
      </c>
      <c r="AJ7" s="43">
        <f t="shared" ref="AJ7:AJ31" si="10">AK7+AL7</f>
        <v>1501.8500000000001</v>
      </c>
      <c r="AK7" s="43">
        <f t="shared" si="2"/>
        <v>1494.96</v>
      </c>
      <c r="AL7" s="44">
        <f t="shared" si="2"/>
        <v>6.89</v>
      </c>
      <c r="AM7" s="38">
        <f t="shared" ref="AM7:AN32" si="11">AK7/AH7/3*1000</f>
        <v>15572.5</v>
      </c>
      <c r="AN7" s="38">
        <f t="shared" si="11"/>
        <v>7655.5555555555547</v>
      </c>
    </row>
    <row r="8" spans="1:40" ht="18" customHeight="1" x14ac:dyDescent="0.25">
      <c r="A8" s="171">
        <v>3</v>
      </c>
      <c r="B8" s="39" t="s">
        <v>29</v>
      </c>
      <c r="C8" s="24">
        <f>'[1]3'!G173</f>
        <v>1</v>
      </c>
      <c r="D8" s="25">
        <f>'[1]3'!G146</f>
        <v>0</v>
      </c>
      <c r="E8" s="26">
        <f>'[1]3'!G186</f>
        <v>106.59</v>
      </c>
      <c r="F8" s="26">
        <f>'[1]3'!G159</f>
        <v>0</v>
      </c>
      <c r="G8" s="27">
        <f t="shared" si="0"/>
        <v>35530</v>
      </c>
      <c r="H8" s="28" t="e">
        <f t="shared" si="3"/>
        <v>#DIV/0!</v>
      </c>
      <c r="I8" s="29">
        <f>'[1]3'!G174</f>
        <v>0</v>
      </c>
      <c r="J8" s="30">
        <f>'[1]3'!G147</f>
        <v>0</v>
      </c>
      <c r="K8" s="31">
        <f>'[1]3'!G187</f>
        <v>0</v>
      </c>
      <c r="L8" s="31">
        <f>'[1]3'!G160</f>
        <v>0</v>
      </c>
      <c r="M8" s="27" t="e">
        <f t="shared" si="4"/>
        <v>#DIV/0!</v>
      </c>
      <c r="N8" s="28" t="e">
        <f t="shared" si="5"/>
        <v>#DIV/0!</v>
      </c>
      <c r="O8" s="24">
        <f>'[1]3'!G175</f>
        <v>4.7</v>
      </c>
      <c r="P8" s="25">
        <f>'[1]3'!G148</f>
        <v>0</v>
      </c>
      <c r="Q8" s="26">
        <f>'[1]3'!G188</f>
        <v>302.57</v>
      </c>
      <c r="R8" s="26">
        <f>'[1]3'!G161</f>
        <v>0</v>
      </c>
      <c r="S8" s="27">
        <f t="shared" si="6"/>
        <v>21458.865248226946</v>
      </c>
      <c r="T8" s="28" t="e">
        <f t="shared" si="6"/>
        <v>#DIV/0!</v>
      </c>
      <c r="U8" s="29">
        <f>'[1]3'!G183</f>
        <v>1</v>
      </c>
      <c r="V8" s="30">
        <f>'[1]3'!G156</f>
        <v>0</v>
      </c>
      <c r="W8" s="31">
        <f>'[1]3'!G196</f>
        <v>40.56</v>
      </c>
      <c r="X8" s="31">
        <f>'[1]3'!G169</f>
        <v>0</v>
      </c>
      <c r="Y8" s="32">
        <f t="shared" si="7"/>
        <v>13520.000000000002</v>
      </c>
      <c r="Z8" s="33" t="e">
        <f t="shared" si="7"/>
        <v>#DIV/0!</v>
      </c>
      <c r="AA8" s="24">
        <f>'[1]3'!G179+'[1]3'!G184</f>
        <v>12.8</v>
      </c>
      <c r="AB8" s="25">
        <f>'[1]3'!G152+'[1]3'!G157</f>
        <v>0.2</v>
      </c>
      <c r="AC8" s="26">
        <f>'[1]3'!G192+'[1]3'!G197</f>
        <v>394.89</v>
      </c>
      <c r="AD8" s="26">
        <f>'[1]3'!G165+'[1]3'!G170</f>
        <v>12.84</v>
      </c>
      <c r="AE8" s="265">
        <f t="shared" si="8"/>
        <v>10283.59375</v>
      </c>
      <c r="AF8" s="266">
        <f t="shared" si="8"/>
        <v>21399.999999999996</v>
      </c>
      <c r="AG8" s="40">
        <f t="shared" si="9"/>
        <v>19.7</v>
      </c>
      <c r="AH8" s="41">
        <f t="shared" si="1"/>
        <v>19.5</v>
      </c>
      <c r="AI8" s="41">
        <f t="shared" si="1"/>
        <v>0.2</v>
      </c>
      <c r="AJ8" s="43">
        <f t="shared" si="10"/>
        <v>857.44999999999993</v>
      </c>
      <c r="AK8" s="43">
        <f t="shared" si="2"/>
        <v>844.6099999999999</v>
      </c>
      <c r="AL8" s="45">
        <f t="shared" si="2"/>
        <v>12.84</v>
      </c>
      <c r="AM8" s="38">
        <f t="shared" si="11"/>
        <v>14437.777777777776</v>
      </c>
      <c r="AN8" s="38">
        <f t="shared" si="11"/>
        <v>21399.999999999996</v>
      </c>
    </row>
    <row r="9" spans="1:40" ht="18" customHeight="1" x14ac:dyDescent="0.25">
      <c r="A9" s="171">
        <v>4</v>
      </c>
      <c r="B9" s="39" t="s">
        <v>30</v>
      </c>
      <c r="C9" s="24">
        <f>'[1]4'!G173</f>
        <v>1</v>
      </c>
      <c r="D9" s="25">
        <f>'[1]4'!G146</f>
        <v>0</v>
      </c>
      <c r="E9" s="26">
        <f>'[1]4'!G186</f>
        <v>126.12</v>
      </c>
      <c r="F9" s="26">
        <f>'[1]4'!G159</f>
        <v>0</v>
      </c>
      <c r="G9" s="27">
        <f t="shared" si="0"/>
        <v>42040</v>
      </c>
      <c r="H9" s="28" t="e">
        <f t="shared" si="3"/>
        <v>#DIV/0!</v>
      </c>
      <c r="I9" s="29">
        <f>'[1]4'!G174</f>
        <v>3</v>
      </c>
      <c r="J9" s="30">
        <f>'[1]4'!G147</f>
        <v>0</v>
      </c>
      <c r="K9" s="31">
        <f>'[1]4'!G187</f>
        <v>289.79000000000002</v>
      </c>
      <c r="L9" s="31">
        <f>'[1]4'!G160</f>
        <v>0</v>
      </c>
      <c r="M9" s="27">
        <f t="shared" si="4"/>
        <v>32198.888888888894</v>
      </c>
      <c r="N9" s="28" t="e">
        <f t="shared" si="5"/>
        <v>#DIV/0!</v>
      </c>
      <c r="O9" s="24">
        <f>'[1]4'!G175</f>
        <v>26.7</v>
      </c>
      <c r="P9" s="25">
        <f>'[1]4'!G148</f>
        <v>0.3</v>
      </c>
      <c r="Q9" s="26">
        <f>'[1]4'!G188</f>
        <v>1828.4199999999996</v>
      </c>
      <c r="R9" s="26">
        <f>'[1]4'!G161</f>
        <v>29.910000000000004</v>
      </c>
      <c r="S9" s="27">
        <f t="shared" si="6"/>
        <v>22826.716604244692</v>
      </c>
      <c r="T9" s="28">
        <f t="shared" si="6"/>
        <v>33233.333333333343</v>
      </c>
      <c r="U9" s="29">
        <f>'[1]4'!G183</f>
        <v>2</v>
      </c>
      <c r="V9" s="30">
        <f>'[1]4'!G156</f>
        <v>0.5</v>
      </c>
      <c r="W9" s="31">
        <f>'[1]4'!G196</f>
        <v>91.15</v>
      </c>
      <c r="X9" s="31">
        <f>'[1]4'!G169</f>
        <v>22.259999999999998</v>
      </c>
      <c r="Y9" s="32">
        <f t="shared" si="7"/>
        <v>15191.666666666668</v>
      </c>
      <c r="Z9" s="33">
        <f t="shared" si="7"/>
        <v>14839.999999999998</v>
      </c>
      <c r="AA9" s="24">
        <f>'[1]4'!G179+'[1]4'!G184</f>
        <v>28.9</v>
      </c>
      <c r="AB9" s="25">
        <f>'[1]4'!G152+'[1]4'!G157</f>
        <v>0</v>
      </c>
      <c r="AC9" s="26">
        <f>'[1]4'!G192+'[1]4'!G197</f>
        <v>882.33999999999992</v>
      </c>
      <c r="AD9" s="26">
        <f>'[1]4'!G165+'[1]4'!G170</f>
        <v>0</v>
      </c>
      <c r="AE9" s="265">
        <f t="shared" si="8"/>
        <v>10176.931949250287</v>
      </c>
      <c r="AF9" s="266" t="e">
        <f t="shared" si="8"/>
        <v>#DIV/0!</v>
      </c>
      <c r="AG9" s="40">
        <f t="shared" si="9"/>
        <v>62.4</v>
      </c>
      <c r="AH9" s="41">
        <f t="shared" si="1"/>
        <v>61.6</v>
      </c>
      <c r="AI9" s="41">
        <f t="shared" si="1"/>
        <v>0.8</v>
      </c>
      <c r="AJ9" s="43">
        <f t="shared" si="10"/>
        <v>3269.99</v>
      </c>
      <c r="AK9" s="43">
        <f t="shared" si="2"/>
        <v>3217.8199999999997</v>
      </c>
      <c r="AL9" s="45">
        <f t="shared" si="2"/>
        <v>52.17</v>
      </c>
      <c r="AM9" s="38">
        <f t="shared" si="11"/>
        <v>17412.445887445887</v>
      </c>
      <c r="AN9" s="38">
        <f t="shared" si="11"/>
        <v>21737.499999999996</v>
      </c>
    </row>
    <row r="10" spans="1:40" ht="24" customHeight="1" x14ac:dyDescent="0.25">
      <c r="A10" s="171">
        <v>5</v>
      </c>
      <c r="B10" s="39" t="s">
        <v>31</v>
      </c>
      <c r="C10" s="24">
        <f>'[1]5'!G173</f>
        <v>1</v>
      </c>
      <c r="D10" s="25">
        <f>'[1]5'!G146</f>
        <v>0</v>
      </c>
      <c r="E10" s="26">
        <f>'[1]5'!G186</f>
        <v>101.76</v>
      </c>
      <c r="F10" s="26">
        <f>'[1]5'!G159</f>
        <v>0</v>
      </c>
      <c r="G10" s="27">
        <f t="shared" si="0"/>
        <v>33920</v>
      </c>
      <c r="H10" s="28" t="e">
        <f t="shared" si="3"/>
        <v>#DIV/0!</v>
      </c>
      <c r="I10" s="29">
        <f>'[1]5'!G174</f>
        <v>0</v>
      </c>
      <c r="J10" s="30">
        <f>'[1]5'!G147</f>
        <v>0</v>
      </c>
      <c r="K10" s="31">
        <f>'[1]5'!G187</f>
        <v>0</v>
      </c>
      <c r="L10" s="31">
        <f>'[1]5'!G160</f>
        <v>0</v>
      </c>
      <c r="M10" s="27" t="e">
        <f t="shared" si="4"/>
        <v>#DIV/0!</v>
      </c>
      <c r="N10" s="28" t="e">
        <f t="shared" si="5"/>
        <v>#DIV/0!</v>
      </c>
      <c r="O10" s="24">
        <f>'[1]5'!G175</f>
        <v>14</v>
      </c>
      <c r="P10" s="25">
        <f>'[1]5'!G148</f>
        <v>0</v>
      </c>
      <c r="Q10" s="26">
        <f>'[1]5'!G188</f>
        <v>920.18000000000006</v>
      </c>
      <c r="R10" s="26">
        <f>'[1]5'!G161</f>
        <v>0</v>
      </c>
      <c r="S10" s="27">
        <f t="shared" si="6"/>
        <v>21909.047619047622</v>
      </c>
      <c r="T10" s="28" t="e">
        <f t="shared" si="6"/>
        <v>#DIV/0!</v>
      </c>
      <c r="U10" s="29">
        <f>'[1]5'!G183</f>
        <v>2</v>
      </c>
      <c r="V10" s="30">
        <f>'[1]5'!G156</f>
        <v>0</v>
      </c>
      <c r="W10" s="31">
        <f>'[1]5'!G196</f>
        <v>126.3</v>
      </c>
      <c r="X10" s="31">
        <f>'[1]5'!G169</f>
        <v>0</v>
      </c>
      <c r="Y10" s="32">
        <f t="shared" si="7"/>
        <v>21050</v>
      </c>
      <c r="Z10" s="33" t="e">
        <f t="shared" si="7"/>
        <v>#DIV/0!</v>
      </c>
      <c r="AA10" s="24">
        <f>'[1]5'!G179+'[1]5'!G184</f>
        <v>18.2</v>
      </c>
      <c r="AB10" s="25">
        <f>'[1]5'!G152+'[1]5'!G157</f>
        <v>0.1</v>
      </c>
      <c r="AC10" s="26">
        <f>'[1]5'!G192+'[1]5'!G197</f>
        <v>538.17999999999995</v>
      </c>
      <c r="AD10" s="26">
        <f>'[1]5'!G165+'[1]5'!G170</f>
        <v>1.82</v>
      </c>
      <c r="AE10" s="265">
        <f t="shared" si="8"/>
        <v>9856.7765567765564</v>
      </c>
      <c r="AF10" s="266">
        <f t="shared" si="8"/>
        <v>6066.6666666666661</v>
      </c>
      <c r="AG10" s="40">
        <f t="shared" si="9"/>
        <v>35.300000000000004</v>
      </c>
      <c r="AH10" s="41">
        <f t="shared" si="1"/>
        <v>35.200000000000003</v>
      </c>
      <c r="AI10" s="41">
        <f t="shared" si="1"/>
        <v>0.1</v>
      </c>
      <c r="AJ10" s="43">
        <f t="shared" si="10"/>
        <v>1688.24</v>
      </c>
      <c r="AK10" s="43">
        <f t="shared" si="2"/>
        <v>1686.42</v>
      </c>
      <c r="AL10" s="45">
        <f t="shared" si="2"/>
        <v>1.82</v>
      </c>
      <c r="AM10" s="38">
        <f t="shared" si="11"/>
        <v>15969.886363636362</v>
      </c>
      <c r="AN10" s="38">
        <f t="shared" si="11"/>
        <v>6066.6666666666661</v>
      </c>
    </row>
    <row r="11" spans="1:40" ht="18" customHeight="1" x14ac:dyDescent="0.25">
      <c r="A11" s="171">
        <v>6</v>
      </c>
      <c r="B11" s="39" t="s">
        <v>32</v>
      </c>
      <c r="C11" s="24">
        <f>'[1]6'!G173</f>
        <v>1</v>
      </c>
      <c r="D11" s="25">
        <f>'[1]6'!G146</f>
        <v>0</v>
      </c>
      <c r="E11" s="26">
        <f>'[1]6'!G186</f>
        <v>127.74</v>
      </c>
      <c r="F11" s="26">
        <f>'[1]6'!G159</f>
        <v>0</v>
      </c>
      <c r="G11" s="27">
        <f t="shared" si="0"/>
        <v>42580</v>
      </c>
      <c r="H11" s="28" t="e">
        <f t="shared" si="3"/>
        <v>#DIV/0!</v>
      </c>
      <c r="I11" s="29">
        <f>'[1]6'!G174</f>
        <v>0</v>
      </c>
      <c r="J11" s="30">
        <f>'[1]6'!G147</f>
        <v>0</v>
      </c>
      <c r="K11" s="31">
        <f>'[1]6'!G187</f>
        <v>0</v>
      </c>
      <c r="L11" s="31">
        <f>'[1]6'!G160</f>
        <v>0</v>
      </c>
      <c r="M11" s="27" t="e">
        <f t="shared" si="4"/>
        <v>#DIV/0!</v>
      </c>
      <c r="N11" s="28" t="e">
        <f t="shared" si="5"/>
        <v>#DIV/0!</v>
      </c>
      <c r="O11" s="24">
        <f>'[1]6'!G175</f>
        <v>12</v>
      </c>
      <c r="P11" s="25">
        <f>'[1]6'!G148</f>
        <v>0</v>
      </c>
      <c r="Q11" s="26">
        <f>'[1]6'!G188</f>
        <v>845.31999999999994</v>
      </c>
      <c r="R11" s="26">
        <f>'[1]6'!G161</f>
        <v>0</v>
      </c>
      <c r="S11" s="27">
        <f t="shared" si="6"/>
        <v>23481.111111111109</v>
      </c>
      <c r="T11" s="28" t="e">
        <f t="shared" si="6"/>
        <v>#DIV/0!</v>
      </c>
      <c r="U11" s="29">
        <f>'[1]6'!G183</f>
        <v>1</v>
      </c>
      <c r="V11" s="30">
        <f>'[1]6'!G156</f>
        <v>0</v>
      </c>
      <c r="W11" s="31">
        <f>'[1]6'!G196</f>
        <v>42.79</v>
      </c>
      <c r="X11" s="31">
        <f>'[1]6'!G169</f>
        <v>0</v>
      </c>
      <c r="Y11" s="32">
        <f t="shared" si="7"/>
        <v>14263.333333333334</v>
      </c>
      <c r="Z11" s="33" t="e">
        <f t="shared" si="7"/>
        <v>#DIV/0!</v>
      </c>
      <c r="AA11" s="24">
        <f>'[1]6'!G179+'[1]6'!G184</f>
        <v>18.5</v>
      </c>
      <c r="AB11" s="25">
        <f>'[1]6'!G152+'[1]6'!G157</f>
        <v>0.2</v>
      </c>
      <c r="AC11" s="26">
        <f>'[1]6'!G192+'[1]6'!G197</f>
        <v>586.52</v>
      </c>
      <c r="AD11" s="26">
        <f>'[1]6'!G165+'[1]6'!G170</f>
        <v>5.25</v>
      </c>
      <c r="AE11" s="265">
        <f t="shared" si="8"/>
        <v>10567.927927927927</v>
      </c>
      <c r="AF11" s="266">
        <f t="shared" si="8"/>
        <v>8750</v>
      </c>
      <c r="AG11" s="40">
        <f t="shared" si="9"/>
        <v>32.700000000000003</v>
      </c>
      <c r="AH11" s="41">
        <f t="shared" si="1"/>
        <v>32.5</v>
      </c>
      <c r="AI11" s="41">
        <f t="shared" si="1"/>
        <v>0.2</v>
      </c>
      <c r="AJ11" s="43">
        <f t="shared" si="10"/>
        <v>1607.62</v>
      </c>
      <c r="AK11" s="43">
        <f t="shared" si="2"/>
        <v>1602.37</v>
      </c>
      <c r="AL11" s="45">
        <f t="shared" si="2"/>
        <v>5.25</v>
      </c>
      <c r="AM11" s="38">
        <f t="shared" si="11"/>
        <v>16434.564102564098</v>
      </c>
      <c r="AN11" s="38">
        <f t="shared" si="11"/>
        <v>8750</v>
      </c>
    </row>
    <row r="12" spans="1:40" ht="18" customHeight="1" x14ac:dyDescent="0.25">
      <c r="A12" s="171">
        <v>7</v>
      </c>
      <c r="B12" s="39" t="s">
        <v>33</v>
      </c>
      <c r="C12" s="24">
        <f>'[1]7'!G173</f>
        <v>1</v>
      </c>
      <c r="D12" s="25">
        <f>'[1]7'!G146</f>
        <v>0</v>
      </c>
      <c r="E12" s="26">
        <f>'[1]7'!G186</f>
        <v>98.919999999999987</v>
      </c>
      <c r="F12" s="26">
        <f>'[1]7'!G159</f>
        <v>0</v>
      </c>
      <c r="G12" s="27">
        <f t="shared" si="0"/>
        <v>32973.333333333328</v>
      </c>
      <c r="H12" s="28" t="e">
        <f t="shared" si="3"/>
        <v>#DIV/0!</v>
      </c>
      <c r="I12" s="29">
        <f>'[1]7'!G174</f>
        <v>0</v>
      </c>
      <c r="J12" s="30">
        <f>'[1]7'!G147</f>
        <v>0</v>
      </c>
      <c r="K12" s="31">
        <f>'[1]7'!G187</f>
        <v>0</v>
      </c>
      <c r="L12" s="31">
        <f>'[1]7'!G160</f>
        <v>0</v>
      </c>
      <c r="M12" s="27" t="e">
        <f t="shared" si="4"/>
        <v>#DIV/0!</v>
      </c>
      <c r="N12" s="28" t="e">
        <f t="shared" si="5"/>
        <v>#DIV/0!</v>
      </c>
      <c r="O12" s="24">
        <f>'[1]7'!G175</f>
        <v>12.5</v>
      </c>
      <c r="P12" s="25">
        <f>'[1]7'!G148</f>
        <v>1</v>
      </c>
      <c r="Q12" s="26">
        <f>'[1]7'!G188</f>
        <v>770.35</v>
      </c>
      <c r="R12" s="26">
        <f>'[1]7'!G161</f>
        <v>46.21</v>
      </c>
      <c r="S12" s="27">
        <f t="shared" si="6"/>
        <v>20542.666666666664</v>
      </c>
      <c r="T12" s="28">
        <f t="shared" si="6"/>
        <v>15403.333333333334</v>
      </c>
      <c r="U12" s="29">
        <f>'[1]7'!G183</f>
        <v>1</v>
      </c>
      <c r="V12" s="30">
        <f>'[1]7'!G156</f>
        <v>0</v>
      </c>
      <c r="W12" s="31">
        <f>'[1]7'!G196</f>
        <v>44.35</v>
      </c>
      <c r="X12" s="31">
        <f>'[1]7'!G169</f>
        <v>0</v>
      </c>
      <c r="Y12" s="32">
        <f t="shared" si="7"/>
        <v>14783.333333333334</v>
      </c>
      <c r="Z12" s="33" t="e">
        <f t="shared" si="7"/>
        <v>#DIV/0!</v>
      </c>
      <c r="AA12" s="24">
        <f>'[1]7'!G179+'[1]7'!G184</f>
        <v>18.399999999999999</v>
      </c>
      <c r="AB12" s="25">
        <f>'[1]7'!G152+'[1]7'!G157</f>
        <v>0.1</v>
      </c>
      <c r="AC12" s="26">
        <f>'[1]7'!G192+'[1]7'!G197</f>
        <v>552.29</v>
      </c>
      <c r="AD12" s="26">
        <f>'[1]7'!G165+'[1]7'!G170</f>
        <v>2.61</v>
      </c>
      <c r="AE12" s="265">
        <f t="shared" si="8"/>
        <v>10005.253623188406</v>
      </c>
      <c r="AF12" s="266">
        <f t="shared" si="8"/>
        <v>8700</v>
      </c>
      <c r="AG12" s="40">
        <f t="shared" si="9"/>
        <v>34</v>
      </c>
      <c r="AH12" s="41">
        <f t="shared" si="1"/>
        <v>32.9</v>
      </c>
      <c r="AI12" s="41">
        <f t="shared" si="1"/>
        <v>1.1000000000000001</v>
      </c>
      <c r="AJ12" s="43">
        <f t="shared" si="10"/>
        <v>1514.7299999999998</v>
      </c>
      <c r="AK12" s="43">
        <f t="shared" si="2"/>
        <v>1465.9099999999999</v>
      </c>
      <c r="AL12" s="45">
        <f t="shared" si="2"/>
        <v>48.82</v>
      </c>
      <c r="AM12" s="38">
        <f t="shared" si="11"/>
        <v>14852.178318135764</v>
      </c>
      <c r="AN12" s="38">
        <f t="shared" si="11"/>
        <v>14793.939393939392</v>
      </c>
    </row>
    <row r="13" spans="1:40" ht="18" customHeight="1" x14ac:dyDescent="0.25">
      <c r="A13" s="171">
        <v>8</v>
      </c>
      <c r="B13" s="39" t="s">
        <v>34</v>
      </c>
      <c r="C13" s="24">
        <f>'[1]8'!G173</f>
        <v>1</v>
      </c>
      <c r="D13" s="25">
        <f>'[1]8'!G146</f>
        <v>0</v>
      </c>
      <c r="E13" s="26">
        <f>'[1]8'!G186</f>
        <v>86.990000000000009</v>
      </c>
      <c r="F13" s="26">
        <f>'[1]8'!G159</f>
        <v>0</v>
      </c>
      <c r="G13" s="27">
        <f t="shared" si="0"/>
        <v>28996.666666666672</v>
      </c>
      <c r="H13" s="28" t="e">
        <f t="shared" si="3"/>
        <v>#DIV/0!</v>
      </c>
      <c r="I13" s="29">
        <f>'[1]8'!G174</f>
        <v>0</v>
      </c>
      <c r="J13" s="30">
        <f>'[1]8'!G147</f>
        <v>0</v>
      </c>
      <c r="K13" s="31">
        <f>'[1]8'!G187</f>
        <v>0</v>
      </c>
      <c r="L13" s="31">
        <f>'[1]8'!G160</f>
        <v>0</v>
      </c>
      <c r="M13" s="27" t="e">
        <f t="shared" si="4"/>
        <v>#DIV/0!</v>
      </c>
      <c r="N13" s="28" t="e">
        <f t="shared" si="5"/>
        <v>#DIV/0!</v>
      </c>
      <c r="O13" s="24">
        <f>'[1]8'!G175</f>
        <v>5.5</v>
      </c>
      <c r="P13" s="25">
        <f>'[1]8'!G148</f>
        <v>0.3</v>
      </c>
      <c r="Q13" s="26">
        <f>'[1]8'!G188</f>
        <v>341.84000000000003</v>
      </c>
      <c r="R13" s="26">
        <f>'[1]8'!G161</f>
        <v>14.510000000000002</v>
      </c>
      <c r="S13" s="27">
        <f t="shared" si="6"/>
        <v>20717.57575757576</v>
      </c>
      <c r="T13" s="28">
        <f t="shared" si="6"/>
        <v>16122.222222222224</v>
      </c>
      <c r="U13" s="29">
        <f>'[1]8'!G183</f>
        <v>1</v>
      </c>
      <c r="V13" s="30">
        <f>'[1]8'!G156</f>
        <v>0</v>
      </c>
      <c r="W13" s="31">
        <f>'[1]8'!G196</f>
        <v>55.28</v>
      </c>
      <c r="X13" s="31">
        <f>'[1]8'!G169</f>
        <v>0</v>
      </c>
      <c r="Y13" s="32">
        <f t="shared" si="7"/>
        <v>18426.666666666664</v>
      </c>
      <c r="Z13" s="33" t="e">
        <f t="shared" si="7"/>
        <v>#DIV/0!</v>
      </c>
      <c r="AA13" s="24">
        <f>'[1]8'!G179+'[1]8'!G184</f>
        <v>13.5</v>
      </c>
      <c r="AB13" s="25">
        <f>'[1]8'!G152+'[1]8'!G157</f>
        <v>0</v>
      </c>
      <c r="AC13" s="26">
        <f>'[1]8'!G192+'[1]8'!G197</f>
        <v>383.23</v>
      </c>
      <c r="AD13" s="26">
        <f>'[1]8'!G165+'[1]8'!G170</f>
        <v>0</v>
      </c>
      <c r="AE13" s="265">
        <f t="shared" si="8"/>
        <v>9462.4691358024702</v>
      </c>
      <c r="AF13" s="266" t="e">
        <f t="shared" si="8"/>
        <v>#DIV/0!</v>
      </c>
      <c r="AG13" s="40">
        <f t="shared" si="9"/>
        <v>21.3</v>
      </c>
      <c r="AH13" s="41">
        <f t="shared" si="1"/>
        <v>21</v>
      </c>
      <c r="AI13" s="41">
        <f t="shared" si="1"/>
        <v>0.3</v>
      </c>
      <c r="AJ13" s="43">
        <f t="shared" si="10"/>
        <v>881.85</v>
      </c>
      <c r="AK13" s="43">
        <f t="shared" si="2"/>
        <v>867.34</v>
      </c>
      <c r="AL13" s="45">
        <f t="shared" si="2"/>
        <v>14.510000000000002</v>
      </c>
      <c r="AM13" s="38">
        <f t="shared" si="11"/>
        <v>13767.301587301588</v>
      </c>
      <c r="AN13" s="38">
        <f t="shared" si="11"/>
        <v>16122.222222222224</v>
      </c>
    </row>
    <row r="14" spans="1:40" ht="18" customHeight="1" x14ac:dyDescent="0.25">
      <c r="A14" s="171">
        <v>9</v>
      </c>
      <c r="B14" s="39" t="s">
        <v>35</v>
      </c>
      <c r="C14" s="24">
        <f>'[1]9'!G173</f>
        <v>1</v>
      </c>
      <c r="D14" s="25">
        <f>'[1]9'!G146</f>
        <v>0</v>
      </c>
      <c r="E14" s="26">
        <f>'[1]9'!G186</f>
        <v>99.52000000000001</v>
      </c>
      <c r="F14" s="26">
        <f>'[1]9'!G159</f>
        <v>0</v>
      </c>
      <c r="G14" s="27">
        <f t="shared" si="0"/>
        <v>33173.333333333336</v>
      </c>
      <c r="H14" s="28" t="e">
        <f t="shared" si="3"/>
        <v>#DIV/0!</v>
      </c>
      <c r="I14" s="29">
        <f>'[1]9'!G174</f>
        <v>0</v>
      </c>
      <c r="J14" s="30">
        <f>'[1]9'!G147</f>
        <v>0</v>
      </c>
      <c r="K14" s="31">
        <f>'[1]9'!G187</f>
        <v>0</v>
      </c>
      <c r="L14" s="31">
        <f>'[1]9'!G160</f>
        <v>0</v>
      </c>
      <c r="M14" s="27" t="e">
        <f t="shared" si="4"/>
        <v>#DIV/0!</v>
      </c>
      <c r="N14" s="28" t="e">
        <f t="shared" si="5"/>
        <v>#DIV/0!</v>
      </c>
      <c r="O14" s="24">
        <f>'[1]9'!G175</f>
        <v>13</v>
      </c>
      <c r="P14" s="25">
        <f>'[1]9'!G148</f>
        <v>0.5</v>
      </c>
      <c r="Q14" s="26">
        <f>'[1]9'!G188</f>
        <v>800.15</v>
      </c>
      <c r="R14" s="26">
        <f>'[1]9'!G161</f>
        <v>34.56</v>
      </c>
      <c r="S14" s="27">
        <f t="shared" si="6"/>
        <v>20516.666666666664</v>
      </c>
      <c r="T14" s="28">
        <f t="shared" si="6"/>
        <v>23040.000000000004</v>
      </c>
      <c r="U14" s="29">
        <f>'[1]9'!G183</f>
        <v>1</v>
      </c>
      <c r="V14" s="30">
        <f>'[1]9'!G156</f>
        <v>0</v>
      </c>
      <c r="W14" s="31">
        <f>'[1]9'!G196</f>
        <v>57.679999999999993</v>
      </c>
      <c r="X14" s="31">
        <f>'[1]9'!G169</f>
        <v>0</v>
      </c>
      <c r="Y14" s="32">
        <f t="shared" si="7"/>
        <v>19226.666666666664</v>
      </c>
      <c r="Z14" s="33" t="e">
        <f t="shared" si="7"/>
        <v>#DIV/0!</v>
      </c>
      <c r="AA14" s="24">
        <f>'[1]9'!G179+'[1]9'!G184</f>
        <v>19.8</v>
      </c>
      <c r="AB14" s="25">
        <f>'[1]9'!G152+'[1]9'!G157</f>
        <v>0</v>
      </c>
      <c r="AC14" s="26">
        <f>'[1]9'!G192+'[1]9'!G197</f>
        <v>622.42000000000007</v>
      </c>
      <c r="AD14" s="26">
        <f>'[1]9'!G165+'[1]9'!G170</f>
        <v>0</v>
      </c>
      <c r="AE14" s="265">
        <f t="shared" si="8"/>
        <v>10478.45117845118</v>
      </c>
      <c r="AF14" s="266" t="e">
        <f t="shared" si="8"/>
        <v>#DIV/0!</v>
      </c>
      <c r="AG14" s="40">
        <f t="shared" si="9"/>
        <v>35.299999999999997</v>
      </c>
      <c r="AH14" s="41">
        <f t="shared" si="1"/>
        <v>34.799999999999997</v>
      </c>
      <c r="AI14" s="41">
        <f t="shared" si="1"/>
        <v>0.5</v>
      </c>
      <c r="AJ14" s="43">
        <f t="shared" si="10"/>
        <v>1614.33</v>
      </c>
      <c r="AK14" s="43">
        <f t="shared" si="2"/>
        <v>1579.77</v>
      </c>
      <c r="AL14" s="45">
        <f t="shared" si="2"/>
        <v>34.56</v>
      </c>
      <c r="AM14" s="38">
        <f t="shared" si="11"/>
        <v>15131.896551724139</v>
      </c>
      <c r="AN14" s="38">
        <f t="shared" si="11"/>
        <v>23040.000000000004</v>
      </c>
    </row>
    <row r="15" spans="1:40" ht="18" customHeight="1" x14ac:dyDescent="0.25">
      <c r="A15" s="171">
        <v>10</v>
      </c>
      <c r="B15" s="39" t="s">
        <v>36</v>
      </c>
      <c r="C15" s="24">
        <f>'[1]10'!G173</f>
        <v>1</v>
      </c>
      <c r="D15" s="25">
        <f>'[1]10'!G146</f>
        <v>0</v>
      </c>
      <c r="E15" s="26">
        <f>'[1]10'!G186</f>
        <v>89.490000000000009</v>
      </c>
      <c r="F15" s="26">
        <f>'[1]10'!G159</f>
        <v>0</v>
      </c>
      <c r="G15" s="27">
        <f t="shared" si="0"/>
        <v>29830.000000000004</v>
      </c>
      <c r="H15" s="28" t="e">
        <f t="shared" si="3"/>
        <v>#DIV/0!</v>
      </c>
      <c r="I15" s="29">
        <f>'[1]10'!G174</f>
        <v>0</v>
      </c>
      <c r="J15" s="30">
        <f>'[1]10'!G147</f>
        <v>0</v>
      </c>
      <c r="K15" s="31">
        <f>'[1]10'!G187</f>
        <v>0</v>
      </c>
      <c r="L15" s="31">
        <f>'[1]10'!G160</f>
        <v>0</v>
      </c>
      <c r="M15" s="27" t="e">
        <f t="shared" si="4"/>
        <v>#DIV/0!</v>
      </c>
      <c r="N15" s="28" t="e">
        <f t="shared" si="5"/>
        <v>#DIV/0!</v>
      </c>
      <c r="O15" s="24">
        <f>'[1]10'!G175</f>
        <v>9.1999999999999993</v>
      </c>
      <c r="P15" s="25">
        <f>'[1]10'!G148</f>
        <v>0</v>
      </c>
      <c r="Q15" s="26">
        <f>'[1]10'!G188</f>
        <v>559.12000000000012</v>
      </c>
      <c r="R15" s="26">
        <f>'[1]10'!G161</f>
        <v>0</v>
      </c>
      <c r="S15" s="27">
        <f t="shared" si="6"/>
        <v>20257.971014492759</v>
      </c>
      <c r="T15" s="28" t="e">
        <f t="shared" si="6"/>
        <v>#DIV/0!</v>
      </c>
      <c r="U15" s="29">
        <f>'[1]10'!G183</f>
        <v>1</v>
      </c>
      <c r="V15" s="30">
        <f>'[1]10'!G156</f>
        <v>0</v>
      </c>
      <c r="W15" s="31">
        <f>'[1]10'!G196</f>
        <v>43.49</v>
      </c>
      <c r="X15" s="31">
        <f>'[1]10'!G169</f>
        <v>0</v>
      </c>
      <c r="Y15" s="32">
        <f t="shared" si="7"/>
        <v>14496.666666666668</v>
      </c>
      <c r="Z15" s="33" t="e">
        <f t="shared" si="7"/>
        <v>#DIV/0!</v>
      </c>
      <c r="AA15" s="24">
        <f>'[1]10'!G179+'[1]10'!G184</f>
        <v>18.399999999999999</v>
      </c>
      <c r="AB15" s="25">
        <f>'[1]10'!G152+'[1]10'!G157</f>
        <v>0.2</v>
      </c>
      <c r="AC15" s="26">
        <f>'[1]10'!G192+'[1]10'!G197</f>
        <v>557.77</v>
      </c>
      <c r="AD15" s="26">
        <f>'[1]10'!G165+'[1]10'!G170</f>
        <v>5.17</v>
      </c>
      <c r="AE15" s="265">
        <f t="shared" si="8"/>
        <v>10104.528985507246</v>
      </c>
      <c r="AF15" s="266">
        <f t="shared" si="8"/>
        <v>8616.6666666666661</v>
      </c>
      <c r="AG15" s="40">
        <f t="shared" si="9"/>
        <v>29.799999999999997</v>
      </c>
      <c r="AH15" s="41">
        <f t="shared" si="1"/>
        <v>29.599999999999998</v>
      </c>
      <c r="AI15" s="41">
        <f t="shared" si="1"/>
        <v>0.2</v>
      </c>
      <c r="AJ15" s="43">
        <f t="shared" si="10"/>
        <v>1255.0400000000002</v>
      </c>
      <c r="AK15" s="43">
        <f t="shared" si="2"/>
        <v>1249.8700000000001</v>
      </c>
      <c r="AL15" s="45">
        <f t="shared" si="2"/>
        <v>5.17</v>
      </c>
      <c r="AM15" s="38">
        <f t="shared" si="11"/>
        <v>14075.112612612615</v>
      </c>
      <c r="AN15" s="38">
        <f t="shared" si="11"/>
        <v>8616.6666666666661</v>
      </c>
    </row>
    <row r="16" spans="1:40" ht="18" customHeight="1" x14ac:dyDescent="0.25">
      <c r="A16" s="171">
        <v>11</v>
      </c>
      <c r="B16" s="39" t="s">
        <v>37</v>
      </c>
      <c r="C16" s="24">
        <f>'[1]11'!G173</f>
        <v>0</v>
      </c>
      <c r="D16" s="25">
        <f>'[1]11'!G146</f>
        <v>0</v>
      </c>
      <c r="E16" s="26">
        <f>'[1]11'!G186</f>
        <v>0</v>
      </c>
      <c r="F16" s="26">
        <f>'[1]11'!G159</f>
        <v>0</v>
      </c>
      <c r="G16" s="27" t="e">
        <f t="shared" si="0"/>
        <v>#DIV/0!</v>
      </c>
      <c r="H16" s="28" t="e">
        <f t="shared" si="3"/>
        <v>#DIV/0!</v>
      </c>
      <c r="I16" s="29">
        <f>'[1]11'!G174</f>
        <v>0</v>
      </c>
      <c r="J16" s="30">
        <f>'[1]11'!G147</f>
        <v>0</v>
      </c>
      <c r="K16" s="31">
        <f>'[1]11'!G187</f>
        <v>0</v>
      </c>
      <c r="L16" s="31">
        <f>'[1]11'!G160</f>
        <v>0</v>
      </c>
      <c r="M16" s="27" t="e">
        <f t="shared" si="4"/>
        <v>#DIV/0!</v>
      </c>
      <c r="N16" s="28" t="e">
        <f t="shared" si="5"/>
        <v>#DIV/0!</v>
      </c>
      <c r="O16" s="24">
        <f>'[1]11'!G175</f>
        <v>13.2</v>
      </c>
      <c r="P16" s="25">
        <f>'[1]11'!G148</f>
        <v>0</v>
      </c>
      <c r="Q16" s="26">
        <f>'[1]11'!G188</f>
        <v>886.56999999999994</v>
      </c>
      <c r="R16" s="26">
        <f>'[1]11'!G161</f>
        <v>0</v>
      </c>
      <c r="S16" s="27">
        <f t="shared" si="6"/>
        <v>22388.131313131311</v>
      </c>
      <c r="T16" s="28" t="e">
        <f t="shared" si="6"/>
        <v>#DIV/0!</v>
      </c>
      <c r="U16" s="29">
        <f>'[1]11'!G183</f>
        <v>1</v>
      </c>
      <c r="V16" s="30">
        <f>'[1]11'!G156</f>
        <v>0</v>
      </c>
      <c r="W16" s="31">
        <f>'[1]11'!G196</f>
        <v>39.630000000000003</v>
      </c>
      <c r="X16" s="31">
        <f>'[1]11'!G169</f>
        <v>0</v>
      </c>
      <c r="Y16" s="32">
        <f t="shared" si="7"/>
        <v>13210</v>
      </c>
      <c r="Z16" s="33" t="e">
        <f t="shared" si="7"/>
        <v>#DIV/0!</v>
      </c>
      <c r="AA16" s="24">
        <f>'[1]11'!G179+'[1]11'!G184</f>
        <v>20.7</v>
      </c>
      <c r="AB16" s="25">
        <f>'[1]11'!G152+'[1]11'!G157</f>
        <v>0.1</v>
      </c>
      <c r="AC16" s="26">
        <f>'[1]11'!G192+'[1]11'!G197</f>
        <v>694.68999999999994</v>
      </c>
      <c r="AD16" s="26">
        <f>'[1]11'!G165+'[1]11'!G170</f>
        <v>2.83</v>
      </c>
      <c r="AE16" s="265">
        <f t="shared" si="8"/>
        <v>11186.634460547504</v>
      </c>
      <c r="AF16" s="266">
        <f t="shared" si="8"/>
        <v>9433.3333333333339</v>
      </c>
      <c r="AG16" s="40">
        <f t="shared" si="9"/>
        <v>35</v>
      </c>
      <c r="AH16" s="41">
        <f t="shared" si="1"/>
        <v>34.9</v>
      </c>
      <c r="AI16" s="41">
        <f t="shared" si="1"/>
        <v>0.1</v>
      </c>
      <c r="AJ16" s="46">
        <f>AK16+AL16</f>
        <v>1623.7199999999998</v>
      </c>
      <c r="AK16" s="43">
        <f t="shared" si="2"/>
        <v>1620.8899999999999</v>
      </c>
      <c r="AL16" s="45">
        <f t="shared" si="2"/>
        <v>2.83</v>
      </c>
      <c r="AM16" s="38">
        <f t="shared" si="11"/>
        <v>15481.279847182426</v>
      </c>
      <c r="AN16" s="38">
        <f t="shared" si="11"/>
        <v>9433.3333333333339</v>
      </c>
    </row>
    <row r="17" spans="1:40" ht="18" customHeight="1" x14ac:dyDescent="0.25">
      <c r="A17" s="171">
        <v>12</v>
      </c>
      <c r="B17" s="39" t="s">
        <v>38</v>
      </c>
      <c r="C17" s="24">
        <f>'[1]12'!G173</f>
        <v>1</v>
      </c>
      <c r="D17" s="25">
        <f>'[1]12'!G146</f>
        <v>0</v>
      </c>
      <c r="E17" s="26">
        <f>'[1]12'!G186</f>
        <v>101.6</v>
      </c>
      <c r="F17" s="26">
        <f>'[1]12'!G159</f>
        <v>0</v>
      </c>
      <c r="G17" s="27">
        <f t="shared" si="0"/>
        <v>33866.666666666664</v>
      </c>
      <c r="H17" s="28" t="e">
        <f t="shared" si="3"/>
        <v>#DIV/0!</v>
      </c>
      <c r="I17" s="29">
        <f>'[1]12'!G174</f>
        <v>0</v>
      </c>
      <c r="J17" s="30">
        <f>'[1]12'!G147</f>
        <v>0</v>
      </c>
      <c r="K17" s="31">
        <f>'[1]12'!G187</f>
        <v>0</v>
      </c>
      <c r="L17" s="31">
        <f>'[1]12'!G160</f>
        <v>0</v>
      </c>
      <c r="M17" s="27" t="e">
        <f t="shared" si="4"/>
        <v>#DIV/0!</v>
      </c>
      <c r="N17" s="28" t="e">
        <f t="shared" si="5"/>
        <v>#DIV/0!</v>
      </c>
      <c r="O17" s="24">
        <f>'[1]12'!G175</f>
        <v>4.5</v>
      </c>
      <c r="P17" s="25">
        <f>'[1]12'!G148</f>
        <v>0</v>
      </c>
      <c r="Q17" s="26">
        <f>'[1]12'!G188</f>
        <v>318.06</v>
      </c>
      <c r="R17" s="26">
        <f>'[1]12'!G161</f>
        <v>0</v>
      </c>
      <c r="S17" s="27">
        <f t="shared" si="6"/>
        <v>23560.000000000004</v>
      </c>
      <c r="T17" s="28" t="e">
        <f t="shared" si="6"/>
        <v>#DIV/0!</v>
      </c>
      <c r="U17" s="29">
        <f>'[1]12'!G183</f>
        <v>1</v>
      </c>
      <c r="V17" s="30">
        <f>'[1]12'!G156</f>
        <v>0</v>
      </c>
      <c r="W17" s="31">
        <f>'[1]12'!G196</f>
        <v>40.89</v>
      </c>
      <c r="X17" s="31">
        <f>'[1]12'!G169</f>
        <v>0</v>
      </c>
      <c r="Y17" s="32">
        <f t="shared" si="7"/>
        <v>13630</v>
      </c>
      <c r="Z17" s="33" t="e">
        <f t="shared" si="7"/>
        <v>#DIV/0!</v>
      </c>
      <c r="AA17" s="24">
        <f>'[1]12'!G179+'[1]12'!G184</f>
        <v>11</v>
      </c>
      <c r="AB17" s="25">
        <f>'[1]12'!G152+'[1]12'!G157</f>
        <v>0.6</v>
      </c>
      <c r="AC17" s="26">
        <f>'[1]12'!G192+'[1]12'!G197</f>
        <v>372.27</v>
      </c>
      <c r="AD17" s="26">
        <f>'[1]12'!G165+'[1]12'!G170</f>
        <v>14.3</v>
      </c>
      <c r="AE17" s="265">
        <f t="shared" si="8"/>
        <v>11280.909090909092</v>
      </c>
      <c r="AF17" s="266">
        <f t="shared" si="8"/>
        <v>7944.4444444444453</v>
      </c>
      <c r="AG17" s="40">
        <f t="shared" si="9"/>
        <v>18.100000000000001</v>
      </c>
      <c r="AH17" s="41">
        <f t="shared" si="1"/>
        <v>17.5</v>
      </c>
      <c r="AI17" s="41">
        <f t="shared" si="1"/>
        <v>0.6</v>
      </c>
      <c r="AJ17" s="43">
        <f t="shared" si="10"/>
        <v>847.11999999999989</v>
      </c>
      <c r="AK17" s="43">
        <f t="shared" si="2"/>
        <v>832.81999999999994</v>
      </c>
      <c r="AL17" s="45">
        <f t="shared" si="2"/>
        <v>14.3</v>
      </c>
      <c r="AM17" s="38">
        <f t="shared" si="11"/>
        <v>15863.238095238094</v>
      </c>
      <c r="AN17" s="38">
        <f t="shared" si="11"/>
        <v>7944.4444444444453</v>
      </c>
    </row>
    <row r="18" spans="1:40" ht="18" customHeight="1" x14ac:dyDescent="0.25">
      <c r="A18" s="171">
        <v>13</v>
      </c>
      <c r="B18" s="39" t="s">
        <v>39</v>
      </c>
      <c r="C18" s="24">
        <f>'[1]13'!G173</f>
        <v>1</v>
      </c>
      <c r="D18" s="25">
        <f>'[1]13'!G146</f>
        <v>0</v>
      </c>
      <c r="E18" s="26">
        <f>'[1]13'!G186</f>
        <v>101.03</v>
      </c>
      <c r="F18" s="26">
        <f>'[1]13'!G159</f>
        <v>0</v>
      </c>
      <c r="G18" s="27">
        <f t="shared" si="0"/>
        <v>33676.666666666672</v>
      </c>
      <c r="H18" s="28" t="e">
        <f t="shared" si="3"/>
        <v>#DIV/0!</v>
      </c>
      <c r="I18" s="29">
        <f>'[1]13'!G174</f>
        <v>0</v>
      </c>
      <c r="J18" s="30">
        <f>'[1]13'!G147</f>
        <v>0</v>
      </c>
      <c r="K18" s="31">
        <f>'[1]13'!G187</f>
        <v>0</v>
      </c>
      <c r="L18" s="31">
        <f>'[1]13'!G160</f>
        <v>0</v>
      </c>
      <c r="M18" s="27" t="e">
        <f t="shared" si="4"/>
        <v>#DIV/0!</v>
      </c>
      <c r="N18" s="28" t="e">
        <f t="shared" si="5"/>
        <v>#DIV/0!</v>
      </c>
      <c r="O18" s="24">
        <f>'[1]13'!G175</f>
        <v>4.5</v>
      </c>
      <c r="P18" s="25">
        <f>'[1]13'!G148</f>
        <v>0</v>
      </c>
      <c r="Q18" s="26">
        <f>'[1]13'!G188</f>
        <v>310.91999999999996</v>
      </c>
      <c r="R18" s="26">
        <f>'[1]13'!G161</f>
        <v>0</v>
      </c>
      <c r="S18" s="27">
        <f t="shared" si="6"/>
        <v>23031.111111111106</v>
      </c>
      <c r="T18" s="28" t="e">
        <f t="shared" si="6"/>
        <v>#DIV/0!</v>
      </c>
      <c r="U18" s="29">
        <f>'[1]13'!G183</f>
        <v>0</v>
      </c>
      <c r="V18" s="30">
        <f>'[1]13'!G156</f>
        <v>0</v>
      </c>
      <c r="W18" s="31">
        <f>'[1]13'!G196</f>
        <v>0</v>
      </c>
      <c r="X18" s="31">
        <f>'[1]13'!G169</f>
        <v>0</v>
      </c>
      <c r="Y18" s="32" t="e">
        <f t="shared" si="7"/>
        <v>#DIV/0!</v>
      </c>
      <c r="Z18" s="33" t="e">
        <f t="shared" si="7"/>
        <v>#DIV/0!</v>
      </c>
      <c r="AA18" s="24">
        <f>'[1]13'!G179+'[1]13'!G184</f>
        <v>10.3</v>
      </c>
      <c r="AB18" s="25">
        <f>'[1]13'!G152+'[1]13'!G157</f>
        <v>0</v>
      </c>
      <c r="AC18" s="26">
        <f>'[1]13'!G192+'[1]13'!G197</f>
        <v>355.95</v>
      </c>
      <c r="AD18" s="26">
        <f>'[1]13'!G165+'[1]13'!G170</f>
        <v>0</v>
      </c>
      <c r="AE18" s="265">
        <f t="shared" si="8"/>
        <v>11519.417475728154</v>
      </c>
      <c r="AF18" s="266" t="e">
        <f t="shared" si="8"/>
        <v>#DIV/0!</v>
      </c>
      <c r="AG18" s="40">
        <f t="shared" si="9"/>
        <v>15.8</v>
      </c>
      <c r="AH18" s="41">
        <f t="shared" si="1"/>
        <v>15.8</v>
      </c>
      <c r="AI18" s="41">
        <f t="shared" si="1"/>
        <v>0</v>
      </c>
      <c r="AJ18" s="43">
        <f t="shared" si="10"/>
        <v>767.89999999999986</v>
      </c>
      <c r="AK18" s="43">
        <f t="shared" si="2"/>
        <v>767.89999999999986</v>
      </c>
      <c r="AL18" s="45">
        <f t="shared" si="2"/>
        <v>0</v>
      </c>
      <c r="AM18" s="38">
        <f t="shared" si="11"/>
        <v>16200.421940928265</v>
      </c>
      <c r="AN18" s="38" t="e">
        <f t="shared" si="11"/>
        <v>#DIV/0!</v>
      </c>
    </row>
    <row r="19" spans="1:40" ht="18" customHeight="1" x14ac:dyDescent="0.25">
      <c r="A19" s="171">
        <v>14</v>
      </c>
      <c r="B19" s="39" t="s">
        <v>40</v>
      </c>
      <c r="C19" s="24">
        <f>'[1]14'!G173</f>
        <v>1</v>
      </c>
      <c r="D19" s="25">
        <f>'[1]14'!G146</f>
        <v>0</v>
      </c>
      <c r="E19" s="26">
        <f>'[1]14'!G186</f>
        <v>91.990000000000009</v>
      </c>
      <c r="F19" s="26">
        <f>'[1]14'!G159</f>
        <v>0</v>
      </c>
      <c r="G19" s="27">
        <f t="shared" si="0"/>
        <v>30663.333333333336</v>
      </c>
      <c r="H19" s="28" t="e">
        <f t="shared" si="3"/>
        <v>#DIV/0!</v>
      </c>
      <c r="I19" s="29">
        <f>'[1]14'!G174</f>
        <v>0</v>
      </c>
      <c r="J19" s="30">
        <f>'[1]14'!G147</f>
        <v>0</v>
      </c>
      <c r="K19" s="31">
        <f>'[1]14'!G187</f>
        <v>0</v>
      </c>
      <c r="L19" s="31">
        <f>'[1]14'!G160</f>
        <v>0</v>
      </c>
      <c r="M19" s="27" t="e">
        <f t="shared" si="4"/>
        <v>#DIV/0!</v>
      </c>
      <c r="N19" s="28" t="e">
        <f t="shared" si="5"/>
        <v>#DIV/0!</v>
      </c>
      <c r="O19" s="24">
        <f>'[1]14'!G175</f>
        <v>6</v>
      </c>
      <c r="P19" s="25">
        <f>'[1]14'!G148</f>
        <v>0</v>
      </c>
      <c r="Q19" s="26">
        <f>'[1]14'!G188</f>
        <v>421.77</v>
      </c>
      <c r="R19" s="26">
        <f>'[1]14'!G161</f>
        <v>0</v>
      </c>
      <c r="S19" s="27">
        <f t="shared" si="6"/>
        <v>23431.666666666668</v>
      </c>
      <c r="T19" s="28" t="e">
        <f t="shared" si="6"/>
        <v>#DIV/0!</v>
      </c>
      <c r="U19" s="29">
        <f>'[1]14'!G183</f>
        <v>1</v>
      </c>
      <c r="V19" s="30">
        <f>'[1]14'!G156</f>
        <v>0</v>
      </c>
      <c r="W19" s="31">
        <f>'[1]14'!G196</f>
        <v>36.870000000000005</v>
      </c>
      <c r="X19" s="31">
        <f>'[1]14'!G169</f>
        <v>0</v>
      </c>
      <c r="Y19" s="32">
        <f t="shared" si="7"/>
        <v>12290.000000000002</v>
      </c>
      <c r="Z19" s="33" t="e">
        <f t="shared" si="7"/>
        <v>#DIV/0!</v>
      </c>
      <c r="AA19" s="24">
        <f>'[1]14'!G179+'[1]14'!G184</f>
        <v>13.7</v>
      </c>
      <c r="AB19" s="25">
        <f>'[1]14'!G152+'[1]14'!G157</f>
        <v>0.6</v>
      </c>
      <c r="AC19" s="26">
        <f>'[1]14'!G192+'[1]14'!G197</f>
        <v>461.91999999999996</v>
      </c>
      <c r="AD19" s="26">
        <f>'[1]14'!G165+'[1]14'!G170</f>
        <v>21.419999999999998</v>
      </c>
      <c r="AE19" s="265">
        <f t="shared" si="8"/>
        <v>11238.929440389295</v>
      </c>
      <c r="AF19" s="266">
        <f t="shared" si="8"/>
        <v>11899.999999999998</v>
      </c>
      <c r="AG19" s="40">
        <f t="shared" si="9"/>
        <v>22.3</v>
      </c>
      <c r="AH19" s="41">
        <f>C19+I19+O19+U19+AA19</f>
        <v>21.7</v>
      </c>
      <c r="AI19" s="41">
        <f t="shared" si="1"/>
        <v>0.6</v>
      </c>
      <c r="AJ19" s="43">
        <f t="shared" si="10"/>
        <v>1033.97</v>
      </c>
      <c r="AK19" s="43">
        <f t="shared" si="2"/>
        <v>1012.55</v>
      </c>
      <c r="AL19" s="45">
        <f t="shared" si="2"/>
        <v>21.419999999999998</v>
      </c>
      <c r="AM19" s="38">
        <f t="shared" si="11"/>
        <v>15553.763440860215</v>
      </c>
      <c r="AN19" s="38">
        <f t="shared" si="11"/>
        <v>11899.999999999998</v>
      </c>
    </row>
    <row r="20" spans="1:40" ht="18" customHeight="1" x14ac:dyDescent="0.25">
      <c r="A20" s="171">
        <v>15</v>
      </c>
      <c r="B20" s="39" t="s">
        <v>41</v>
      </c>
      <c r="C20" s="24">
        <f>'[1]15'!G173</f>
        <v>1</v>
      </c>
      <c r="D20" s="25">
        <f>'[1]15'!G146</f>
        <v>0</v>
      </c>
      <c r="E20" s="26">
        <f>'[1]15'!G186</f>
        <v>124.99</v>
      </c>
      <c r="F20" s="26">
        <f>'[1]15'!G159</f>
        <v>0</v>
      </c>
      <c r="G20" s="27">
        <f t="shared" si="0"/>
        <v>41663.333333333336</v>
      </c>
      <c r="H20" s="28" t="e">
        <f t="shared" si="3"/>
        <v>#DIV/0!</v>
      </c>
      <c r="I20" s="29">
        <f>'[1]15'!G174</f>
        <v>1</v>
      </c>
      <c r="J20" s="30">
        <f>'[1]15'!G147</f>
        <v>0</v>
      </c>
      <c r="K20" s="31">
        <f>'[1]15'!G187</f>
        <v>67.679999999999993</v>
      </c>
      <c r="L20" s="31">
        <f>'[1]15'!G160</f>
        <v>0</v>
      </c>
      <c r="M20" s="27">
        <f t="shared" si="4"/>
        <v>22560</v>
      </c>
      <c r="N20" s="28" t="e">
        <f t="shared" si="5"/>
        <v>#DIV/0!</v>
      </c>
      <c r="O20" s="24">
        <f>'[1]15'!G175</f>
        <v>25.5</v>
      </c>
      <c r="P20" s="25">
        <f>'[1]15'!G148</f>
        <v>0</v>
      </c>
      <c r="Q20" s="26">
        <f>'[1]15'!G188</f>
        <v>1704.0800000000002</v>
      </c>
      <c r="R20" s="26">
        <f>'[1]15'!G161</f>
        <v>0</v>
      </c>
      <c r="S20" s="27">
        <f t="shared" si="6"/>
        <v>22275.555555555555</v>
      </c>
      <c r="T20" s="28" t="e">
        <f t="shared" si="6"/>
        <v>#DIV/0!</v>
      </c>
      <c r="U20" s="29">
        <f>'[1]15'!G183</f>
        <v>2</v>
      </c>
      <c r="V20" s="30">
        <f>'[1]15'!G156</f>
        <v>0</v>
      </c>
      <c r="W20" s="31">
        <f>'[1]15'!G196</f>
        <v>94.62</v>
      </c>
      <c r="X20" s="31">
        <f>'[1]15'!G169</f>
        <v>0</v>
      </c>
      <c r="Y20" s="32">
        <f t="shared" si="7"/>
        <v>15770.000000000002</v>
      </c>
      <c r="Z20" s="33" t="e">
        <f t="shared" si="7"/>
        <v>#DIV/0!</v>
      </c>
      <c r="AA20" s="24">
        <f>'[1]15'!G179+'[1]15'!G184</f>
        <v>29.1</v>
      </c>
      <c r="AB20" s="25">
        <f>'[1]15'!G152+'[1]15'!G157</f>
        <v>0.3</v>
      </c>
      <c r="AC20" s="26">
        <f>'[1]15'!G192+'[1]15'!G197</f>
        <v>951.59999999999991</v>
      </c>
      <c r="AD20" s="26">
        <f>'[1]15'!G165+'[1]15'!G170</f>
        <v>8.0399999999999991</v>
      </c>
      <c r="AE20" s="265">
        <f t="shared" si="8"/>
        <v>10900.343642611682</v>
      </c>
      <c r="AF20" s="266">
        <f t="shared" si="8"/>
        <v>8933.3333333333321</v>
      </c>
      <c r="AG20" s="40">
        <f t="shared" si="9"/>
        <v>58.9</v>
      </c>
      <c r="AH20" s="41">
        <f t="shared" si="1"/>
        <v>58.6</v>
      </c>
      <c r="AI20" s="41">
        <f t="shared" si="1"/>
        <v>0.3</v>
      </c>
      <c r="AJ20" s="43">
        <f t="shared" si="10"/>
        <v>2951.01</v>
      </c>
      <c r="AK20" s="43">
        <f t="shared" si="2"/>
        <v>2942.9700000000003</v>
      </c>
      <c r="AL20" s="45">
        <f t="shared" si="2"/>
        <v>8.0399999999999991</v>
      </c>
      <c r="AM20" s="38">
        <f t="shared" si="11"/>
        <v>16740.443686006827</v>
      </c>
      <c r="AN20" s="38">
        <f t="shared" si="11"/>
        <v>8933.3333333333321</v>
      </c>
    </row>
    <row r="21" spans="1:40" ht="18" customHeight="1" x14ac:dyDescent="0.25">
      <c r="A21" s="171">
        <v>16</v>
      </c>
      <c r="B21" s="39" t="s">
        <v>42</v>
      </c>
      <c r="C21" s="24">
        <f>'[1]16'!G173</f>
        <v>1</v>
      </c>
      <c r="D21" s="25">
        <f>'[1]16'!G146</f>
        <v>0</v>
      </c>
      <c r="E21" s="26">
        <f>'[1]16'!G186</f>
        <v>96.63</v>
      </c>
      <c r="F21" s="26">
        <f>'[1]16'!G159</f>
        <v>0</v>
      </c>
      <c r="G21" s="27">
        <f t="shared" si="0"/>
        <v>32210</v>
      </c>
      <c r="H21" s="28" t="e">
        <f t="shared" si="3"/>
        <v>#DIV/0!</v>
      </c>
      <c r="I21" s="29">
        <f>'[1]16'!G174</f>
        <v>0</v>
      </c>
      <c r="J21" s="30">
        <f>'[1]16'!G147</f>
        <v>0</v>
      </c>
      <c r="K21" s="31">
        <f>'[1]16'!G187</f>
        <v>0</v>
      </c>
      <c r="L21" s="31">
        <f>'[1]16'!G160</f>
        <v>0</v>
      </c>
      <c r="M21" s="27" t="e">
        <f t="shared" si="4"/>
        <v>#DIV/0!</v>
      </c>
      <c r="N21" s="28" t="e">
        <f t="shared" si="5"/>
        <v>#DIV/0!</v>
      </c>
      <c r="O21" s="24">
        <f>'[1]16'!G175</f>
        <v>4.5</v>
      </c>
      <c r="P21" s="25">
        <f>'[1]16'!G148</f>
        <v>0</v>
      </c>
      <c r="Q21" s="26">
        <f>'[1]16'!G188</f>
        <v>367.56000000000006</v>
      </c>
      <c r="R21" s="26">
        <f>'[1]16'!G161</f>
        <v>0</v>
      </c>
      <c r="S21" s="27">
        <f t="shared" si="6"/>
        <v>27226.666666666672</v>
      </c>
      <c r="T21" s="28" t="e">
        <f t="shared" si="6"/>
        <v>#DIV/0!</v>
      </c>
      <c r="U21" s="29">
        <f>'[1]16'!G183</f>
        <v>0</v>
      </c>
      <c r="V21" s="30">
        <f>'[1]16'!G156</f>
        <v>0</v>
      </c>
      <c r="W21" s="31">
        <f>'[1]16'!G196</f>
        <v>0</v>
      </c>
      <c r="X21" s="31">
        <f>'[1]16'!G169</f>
        <v>0</v>
      </c>
      <c r="Y21" s="32" t="e">
        <f t="shared" si="7"/>
        <v>#DIV/0!</v>
      </c>
      <c r="Z21" s="33" t="e">
        <f t="shared" si="7"/>
        <v>#DIV/0!</v>
      </c>
      <c r="AA21" s="24">
        <f>'[1]16'!G179+'[1]16'!G184</f>
        <v>7.9</v>
      </c>
      <c r="AB21" s="25">
        <f>'[1]16'!G152+'[1]16'!G157</f>
        <v>0</v>
      </c>
      <c r="AC21" s="26">
        <f>'[1]16'!G192+'[1]16'!G197</f>
        <v>263.06</v>
      </c>
      <c r="AD21" s="26">
        <f>'[1]16'!G165+'[1]16'!G170</f>
        <v>0</v>
      </c>
      <c r="AE21" s="265">
        <f t="shared" si="8"/>
        <v>11099.57805907173</v>
      </c>
      <c r="AF21" s="266" t="e">
        <f t="shared" si="8"/>
        <v>#DIV/0!</v>
      </c>
      <c r="AG21" s="40">
        <f t="shared" si="9"/>
        <v>13.4</v>
      </c>
      <c r="AH21" s="41">
        <f t="shared" si="1"/>
        <v>13.4</v>
      </c>
      <c r="AI21" s="41">
        <f t="shared" si="1"/>
        <v>0</v>
      </c>
      <c r="AJ21" s="43">
        <f t="shared" si="10"/>
        <v>727.25</v>
      </c>
      <c r="AK21" s="43">
        <f t="shared" si="2"/>
        <v>727.25</v>
      </c>
      <c r="AL21" s="45">
        <f t="shared" si="2"/>
        <v>0</v>
      </c>
      <c r="AM21" s="38">
        <f t="shared" si="11"/>
        <v>18090.796019900499</v>
      </c>
      <c r="AN21" s="38" t="e">
        <f t="shared" si="11"/>
        <v>#DIV/0!</v>
      </c>
    </row>
    <row r="22" spans="1:40" ht="18" customHeight="1" x14ac:dyDescent="0.25">
      <c r="A22" s="171">
        <v>17</v>
      </c>
      <c r="B22" s="39" t="s">
        <v>43</v>
      </c>
      <c r="C22" s="24">
        <f>'[1]17'!G173</f>
        <v>1</v>
      </c>
      <c r="D22" s="25">
        <f>'[1]17'!G146</f>
        <v>0</v>
      </c>
      <c r="E22" s="26">
        <f>'[1]17'!G186</f>
        <v>83.28</v>
      </c>
      <c r="F22" s="26">
        <f>'[1]17'!G159</f>
        <v>0</v>
      </c>
      <c r="G22" s="27">
        <f t="shared" si="0"/>
        <v>27760</v>
      </c>
      <c r="H22" s="28" t="e">
        <f t="shared" si="3"/>
        <v>#DIV/0!</v>
      </c>
      <c r="I22" s="29">
        <f>'[1]17'!G174</f>
        <v>0</v>
      </c>
      <c r="J22" s="30">
        <f>'[1]17'!G147</f>
        <v>0</v>
      </c>
      <c r="K22" s="31">
        <f>'[1]17'!G187</f>
        <v>0</v>
      </c>
      <c r="L22" s="31">
        <f>'[1]17'!G160</f>
        <v>0</v>
      </c>
      <c r="M22" s="27" t="e">
        <f t="shared" si="4"/>
        <v>#DIV/0!</v>
      </c>
      <c r="N22" s="28" t="e">
        <f t="shared" si="5"/>
        <v>#DIV/0!</v>
      </c>
      <c r="O22" s="24">
        <f>'[1]17'!G175</f>
        <v>3</v>
      </c>
      <c r="P22" s="25">
        <f>'[1]17'!G148</f>
        <v>0.5</v>
      </c>
      <c r="Q22" s="26">
        <f>'[1]17'!G188</f>
        <v>165.95</v>
      </c>
      <c r="R22" s="26">
        <f>'[1]17'!G161</f>
        <v>18.899999999999999</v>
      </c>
      <c r="S22" s="27">
        <f t="shared" si="6"/>
        <v>18438.888888888887</v>
      </c>
      <c r="T22" s="28">
        <f t="shared" si="6"/>
        <v>12600</v>
      </c>
      <c r="U22" s="29">
        <f>'[1]17'!G183</f>
        <v>0.19999999999999996</v>
      </c>
      <c r="V22" s="30">
        <f>'[1]17'!G156</f>
        <v>0.4</v>
      </c>
      <c r="W22" s="31">
        <f>'[1]17'!G196</f>
        <v>6.14</v>
      </c>
      <c r="X22" s="31">
        <f>'[1]17'!G169</f>
        <v>11.96</v>
      </c>
      <c r="Y22" s="32">
        <f t="shared" si="7"/>
        <v>10233.333333333336</v>
      </c>
      <c r="Z22" s="33">
        <f t="shared" si="7"/>
        <v>9966.6666666666661</v>
      </c>
      <c r="AA22" s="24">
        <f>'[1]17'!G179+'[1]17'!G184</f>
        <v>10.3</v>
      </c>
      <c r="AB22" s="25">
        <f>'[1]17'!G152+'[1]17'!G157</f>
        <v>0.2</v>
      </c>
      <c r="AC22" s="26">
        <f>'[1]17'!G192+'[1]17'!G197</f>
        <v>305.01</v>
      </c>
      <c r="AD22" s="26">
        <f>'[1]17'!G165+'[1]17'!G170</f>
        <v>5.35</v>
      </c>
      <c r="AE22" s="265">
        <f t="shared" si="8"/>
        <v>9870.8737864077648</v>
      </c>
      <c r="AF22" s="266">
        <f t="shared" si="8"/>
        <v>8916.6666666666661</v>
      </c>
      <c r="AG22" s="40">
        <f t="shared" si="9"/>
        <v>15.6</v>
      </c>
      <c r="AH22" s="41">
        <f t="shared" si="1"/>
        <v>14.5</v>
      </c>
      <c r="AI22" s="41">
        <f t="shared" si="1"/>
        <v>1.1000000000000001</v>
      </c>
      <c r="AJ22" s="43">
        <f t="shared" si="10"/>
        <v>596.59</v>
      </c>
      <c r="AK22" s="43">
        <f t="shared" si="2"/>
        <v>560.38</v>
      </c>
      <c r="AL22" s="45">
        <f t="shared" si="2"/>
        <v>36.21</v>
      </c>
      <c r="AM22" s="38">
        <f t="shared" si="11"/>
        <v>12882.298850574713</v>
      </c>
      <c r="AN22" s="38">
        <f t="shared" si="11"/>
        <v>10972.72727272727</v>
      </c>
    </row>
    <row r="23" spans="1:40" ht="18" customHeight="1" x14ac:dyDescent="0.25">
      <c r="A23" s="171">
        <v>18</v>
      </c>
      <c r="B23" s="39" t="s">
        <v>44</v>
      </c>
      <c r="C23" s="24">
        <f>'[1]18'!G173</f>
        <v>1</v>
      </c>
      <c r="D23" s="25">
        <f>'[1]18'!G146</f>
        <v>0</v>
      </c>
      <c r="E23" s="26">
        <f>'[1]18'!G186</f>
        <v>109.52</v>
      </c>
      <c r="F23" s="26">
        <f>'[1]18'!G159</f>
        <v>0</v>
      </c>
      <c r="G23" s="27">
        <f t="shared" si="0"/>
        <v>36506.666666666664</v>
      </c>
      <c r="H23" s="28" t="e">
        <f t="shared" si="3"/>
        <v>#DIV/0!</v>
      </c>
      <c r="I23" s="29">
        <f>'[1]18'!G174</f>
        <v>0</v>
      </c>
      <c r="J23" s="30">
        <f>'[1]18'!G147</f>
        <v>0</v>
      </c>
      <c r="K23" s="31">
        <f>'[1]18'!G187</f>
        <v>0</v>
      </c>
      <c r="L23" s="31">
        <f>'[1]18'!G160</f>
        <v>0</v>
      </c>
      <c r="M23" s="27" t="e">
        <f t="shared" si="4"/>
        <v>#DIV/0!</v>
      </c>
      <c r="N23" s="28" t="e">
        <f t="shared" si="5"/>
        <v>#DIV/0!</v>
      </c>
      <c r="O23" s="24">
        <f>'[1]18'!G175</f>
        <v>14.1</v>
      </c>
      <c r="P23" s="25">
        <f>'[1]18'!G148</f>
        <v>0</v>
      </c>
      <c r="Q23" s="26">
        <f>'[1]18'!G188</f>
        <v>1008.4000000000001</v>
      </c>
      <c r="R23" s="26">
        <f>'[1]18'!G161</f>
        <v>0</v>
      </c>
      <c r="S23" s="27">
        <f t="shared" si="6"/>
        <v>23839.243498817967</v>
      </c>
      <c r="T23" s="28" t="e">
        <f t="shared" si="6"/>
        <v>#DIV/0!</v>
      </c>
      <c r="U23" s="29">
        <f>'[1]18'!G183</f>
        <v>1</v>
      </c>
      <c r="V23" s="30">
        <f>'[1]18'!G156</f>
        <v>0</v>
      </c>
      <c r="W23" s="31">
        <f>'[1]18'!G196</f>
        <v>49.63</v>
      </c>
      <c r="X23" s="31">
        <f>'[1]18'!G169</f>
        <v>0</v>
      </c>
      <c r="Y23" s="32">
        <f t="shared" si="7"/>
        <v>16543.333333333332</v>
      </c>
      <c r="Z23" s="33" t="e">
        <f t="shared" si="7"/>
        <v>#DIV/0!</v>
      </c>
      <c r="AA23" s="24">
        <f>'[1]18'!G179+'[1]18'!G184</f>
        <v>18.5</v>
      </c>
      <c r="AB23" s="25">
        <f>'[1]18'!G152+'[1]18'!G157</f>
        <v>0.3</v>
      </c>
      <c r="AC23" s="26">
        <f>'[1]18'!G192+'[1]18'!G197</f>
        <v>630.04999999999995</v>
      </c>
      <c r="AD23" s="26">
        <f>'[1]18'!G165+'[1]18'!G170</f>
        <v>8.61</v>
      </c>
      <c r="AE23" s="265">
        <f t="shared" si="8"/>
        <v>11352.25225225225</v>
      </c>
      <c r="AF23" s="266">
        <f t="shared" si="8"/>
        <v>9566.6666666666661</v>
      </c>
      <c r="AG23" s="40">
        <f t="shared" si="9"/>
        <v>34.9</v>
      </c>
      <c r="AH23" s="41">
        <f t="shared" si="1"/>
        <v>34.6</v>
      </c>
      <c r="AI23" s="41">
        <f t="shared" si="1"/>
        <v>0.3</v>
      </c>
      <c r="AJ23" s="43">
        <f t="shared" si="10"/>
        <v>1806.21</v>
      </c>
      <c r="AK23" s="43">
        <f t="shared" si="2"/>
        <v>1797.6000000000001</v>
      </c>
      <c r="AL23" s="45">
        <f t="shared" si="2"/>
        <v>8.61</v>
      </c>
      <c r="AM23" s="38">
        <f t="shared" si="11"/>
        <v>17317.919075144509</v>
      </c>
      <c r="AN23" s="38">
        <f t="shared" si="11"/>
        <v>9566.6666666666661</v>
      </c>
    </row>
    <row r="24" spans="1:40" ht="18" customHeight="1" x14ac:dyDescent="0.25">
      <c r="A24" s="171">
        <v>19</v>
      </c>
      <c r="B24" s="39" t="s">
        <v>45</v>
      </c>
      <c r="C24" s="24">
        <f>'[1]19'!G173</f>
        <v>1</v>
      </c>
      <c r="D24" s="25">
        <f>'[1]19'!G146</f>
        <v>0</v>
      </c>
      <c r="E24" s="26">
        <f>'[1]19'!G186</f>
        <v>95.61</v>
      </c>
      <c r="F24" s="26">
        <f>'[1]19'!G159</f>
        <v>0</v>
      </c>
      <c r="G24" s="27">
        <f t="shared" si="0"/>
        <v>31870</v>
      </c>
      <c r="H24" s="28" t="e">
        <f t="shared" si="3"/>
        <v>#DIV/0!</v>
      </c>
      <c r="I24" s="29">
        <f>'[1]19'!G174</f>
        <v>0</v>
      </c>
      <c r="J24" s="30">
        <f>'[1]19'!G147</f>
        <v>0</v>
      </c>
      <c r="K24" s="31">
        <f>'[1]19'!G187</f>
        <v>0</v>
      </c>
      <c r="L24" s="31">
        <f>'[1]19'!G160</f>
        <v>0</v>
      </c>
      <c r="M24" s="27" t="e">
        <f t="shared" si="4"/>
        <v>#DIV/0!</v>
      </c>
      <c r="N24" s="28" t="e">
        <f t="shared" si="5"/>
        <v>#DIV/0!</v>
      </c>
      <c r="O24" s="24">
        <f>'[1]19'!G175</f>
        <v>5.7</v>
      </c>
      <c r="P24" s="25">
        <f>'[1]19'!G148</f>
        <v>0</v>
      </c>
      <c r="Q24" s="26">
        <f>'[1]19'!G188</f>
        <v>371.04999999999995</v>
      </c>
      <c r="R24" s="26">
        <f>'[1]19'!G161</f>
        <v>0</v>
      </c>
      <c r="S24" s="27">
        <f t="shared" si="6"/>
        <v>21698.83040935672</v>
      </c>
      <c r="T24" s="28" t="e">
        <f t="shared" si="6"/>
        <v>#DIV/0!</v>
      </c>
      <c r="U24" s="29">
        <f>'[1]19'!G183</f>
        <v>1</v>
      </c>
      <c r="V24" s="30">
        <f>'[1]19'!G156</f>
        <v>0</v>
      </c>
      <c r="W24" s="31">
        <f>'[1]19'!G196</f>
        <v>47.52</v>
      </c>
      <c r="X24" s="31">
        <f>'[1]19'!G169</f>
        <v>0</v>
      </c>
      <c r="Y24" s="32">
        <f t="shared" si="7"/>
        <v>15840.000000000002</v>
      </c>
      <c r="Z24" s="33" t="e">
        <f t="shared" si="7"/>
        <v>#DIV/0!</v>
      </c>
      <c r="AA24" s="24">
        <f>'[1]19'!G179+'[1]19'!G184</f>
        <v>10.8</v>
      </c>
      <c r="AB24" s="25">
        <f>'[1]19'!G152+'[1]19'!G157</f>
        <v>0</v>
      </c>
      <c r="AC24" s="26">
        <f>'[1]19'!G192+'[1]19'!G197</f>
        <v>334.18000000000006</v>
      </c>
      <c r="AD24" s="26">
        <f>'[1]19'!G165+'[1]19'!G170</f>
        <v>0</v>
      </c>
      <c r="AE24" s="265">
        <f t="shared" si="8"/>
        <v>10314.1975308642</v>
      </c>
      <c r="AF24" s="266" t="e">
        <f t="shared" si="8"/>
        <v>#DIV/0!</v>
      </c>
      <c r="AG24" s="40">
        <f t="shared" si="9"/>
        <v>18.5</v>
      </c>
      <c r="AH24" s="41">
        <f t="shared" si="1"/>
        <v>18.5</v>
      </c>
      <c r="AI24" s="41">
        <f t="shared" si="1"/>
        <v>0</v>
      </c>
      <c r="AJ24" s="43">
        <f t="shared" si="10"/>
        <v>848.36</v>
      </c>
      <c r="AK24" s="43">
        <f t="shared" si="2"/>
        <v>848.36</v>
      </c>
      <c r="AL24" s="45">
        <f t="shared" si="2"/>
        <v>0</v>
      </c>
      <c r="AM24" s="38">
        <f t="shared" si="11"/>
        <v>15285.765765765767</v>
      </c>
      <c r="AN24" s="38" t="e">
        <f t="shared" si="11"/>
        <v>#DIV/0!</v>
      </c>
    </row>
    <row r="25" spans="1:40" ht="18" customHeight="1" x14ac:dyDescent="0.25">
      <c r="A25" s="171">
        <v>20</v>
      </c>
      <c r="B25" s="39" t="s">
        <v>46</v>
      </c>
      <c r="C25" s="24">
        <f>'[1]20'!G173</f>
        <v>1</v>
      </c>
      <c r="D25" s="25">
        <f>'[1]20'!G146</f>
        <v>0</v>
      </c>
      <c r="E25" s="26">
        <f>'[1]20'!G186</f>
        <v>82.63</v>
      </c>
      <c r="F25" s="26">
        <f>'[1]20'!G159</f>
        <v>0</v>
      </c>
      <c r="G25" s="27">
        <f t="shared" si="0"/>
        <v>27543.333333333332</v>
      </c>
      <c r="H25" s="28" t="e">
        <f t="shared" si="3"/>
        <v>#DIV/0!</v>
      </c>
      <c r="I25" s="29">
        <f>'[1]20'!G174</f>
        <v>0</v>
      </c>
      <c r="J25" s="30">
        <f>'[1]20'!G147</f>
        <v>0</v>
      </c>
      <c r="K25" s="31">
        <f>'[1]20'!G187</f>
        <v>0</v>
      </c>
      <c r="L25" s="31">
        <f>'[1]20'!G160</f>
        <v>0</v>
      </c>
      <c r="M25" s="27" t="e">
        <f t="shared" si="4"/>
        <v>#DIV/0!</v>
      </c>
      <c r="N25" s="28" t="e">
        <f t="shared" si="5"/>
        <v>#DIV/0!</v>
      </c>
      <c r="O25" s="24">
        <f>'[1]20'!G175</f>
        <v>5</v>
      </c>
      <c r="P25" s="25">
        <f>'[1]20'!G148</f>
        <v>0</v>
      </c>
      <c r="Q25" s="26">
        <f>'[1]20'!G188</f>
        <v>298.46000000000004</v>
      </c>
      <c r="R25" s="26">
        <f>'[1]20'!G161</f>
        <v>0</v>
      </c>
      <c r="S25" s="27">
        <f t="shared" si="6"/>
        <v>19897.333333333336</v>
      </c>
      <c r="T25" s="28" t="e">
        <f t="shared" si="6"/>
        <v>#DIV/0!</v>
      </c>
      <c r="U25" s="29">
        <f>'[1]20'!G183</f>
        <v>1</v>
      </c>
      <c r="V25" s="30">
        <f>'[1]20'!G156</f>
        <v>0</v>
      </c>
      <c r="W25" s="31">
        <f>'[1]20'!G196</f>
        <v>42.47</v>
      </c>
      <c r="X25" s="31">
        <f>'[1]20'!G169</f>
        <v>0</v>
      </c>
      <c r="Y25" s="32">
        <f t="shared" si="7"/>
        <v>14156.666666666666</v>
      </c>
      <c r="Z25" s="33" t="e">
        <f t="shared" si="7"/>
        <v>#DIV/0!</v>
      </c>
      <c r="AA25" s="24">
        <f>'[1]20'!G179+'[1]20'!G184</f>
        <v>11</v>
      </c>
      <c r="AB25" s="25">
        <f>'[1]20'!G152+'[1]20'!G157</f>
        <v>0</v>
      </c>
      <c r="AC25" s="26">
        <f>'[1]20'!G192+'[1]20'!G197</f>
        <v>372.32</v>
      </c>
      <c r="AD25" s="26">
        <f>'[1]20'!G165+'[1]20'!G170</f>
        <v>0</v>
      </c>
      <c r="AE25" s="265">
        <f t="shared" si="8"/>
        <v>11282.424242424242</v>
      </c>
      <c r="AF25" s="266" t="e">
        <f t="shared" si="8"/>
        <v>#DIV/0!</v>
      </c>
      <c r="AG25" s="40">
        <f t="shared" si="9"/>
        <v>18</v>
      </c>
      <c r="AH25" s="41">
        <f t="shared" si="1"/>
        <v>18</v>
      </c>
      <c r="AI25" s="41">
        <f t="shared" si="1"/>
        <v>0</v>
      </c>
      <c r="AJ25" s="43">
        <f t="shared" si="10"/>
        <v>795.88000000000011</v>
      </c>
      <c r="AK25" s="43">
        <f t="shared" si="2"/>
        <v>795.88000000000011</v>
      </c>
      <c r="AL25" s="45">
        <f t="shared" si="2"/>
        <v>0</v>
      </c>
      <c r="AM25" s="38">
        <f t="shared" si="11"/>
        <v>14738.51851851852</v>
      </c>
      <c r="AN25" s="38" t="e">
        <f t="shared" si="11"/>
        <v>#DIV/0!</v>
      </c>
    </row>
    <row r="26" spans="1:40" ht="18" customHeight="1" x14ac:dyDescent="0.25">
      <c r="A26" s="171">
        <v>21</v>
      </c>
      <c r="B26" s="39" t="s">
        <v>47</v>
      </c>
      <c r="C26" s="24">
        <f>'[1]21'!G173</f>
        <v>1</v>
      </c>
      <c r="D26" s="25">
        <f>'[1]21'!G146</f>
        <v>0</v>
      </c>
      <c r="E26" s="26">
        <f>'[1]21'!G186</f>
        <v>77.509999999999991</v>
      </c>
      <c r="F26" s="26">
        <f>'[1]21'!G159</f>
        <v>0</v>
      </c>
      <c r="G26" s="27">
        <f t="shared" si="0"/>
        <v>25836.666666666664</v>
      </c>
      <c r="H26" s="28" t="e">
        <f t="shared" si="3"/>
        <v>#DIV/0!</v>
      </c>
      <c r="I26" s="29">
        <f>'[1]21'!G174</f>
        <v>0</v>
      </c>
      <c r="J26" s="30">
        <f>'[1]21'!G147</f>
        <v>0</v>
      </c>
      <c r="K26" s="31">
        <f>'[1]21'!G187</f>
        <v>0</v>
      </c>
      <c r="L26" s="31">
        <f>'[1]21'!G160</f>
        <v>0</v>
      </c>
      <c r="M26" s="27" t="e">
        <f t="shared" si="4"/>
        <v>#DIV/0!</v>
      </c>
      <c r="N26" s="28" t="e">
        <f t="shared" si="5"/>
        <v>#DIV/0!</v>
      </c>
      <c r="O26" s="24">
        <f>'[1]21'!G175</f>
        <v>3.4</v>
      </c>
      <c r="P26" s="25">
        <f>'[1]21'!G148</f>
        <v>0.2</v>
      </c>
      <c r="Q26" s="26">
        <f>'[1]21'!G188</f>
        <v>218.46</v>
      </c>
      <c r="R26" s="26">
        <f>'[1]21'!G161</f>
        <v>9.4499999999999993</v>
      </c>
      <c r="S26" s="27">
        <f t="shared" si="6"/>
        <v>21417.647058823528</v>
      </c>
      <c r="T26" s="28">
        <f t="shared" si="6"/>
        <v>15749.999999999998</v>
      </c>
      <c r="U26" s="29">
        <f>'[1]21'!G183</f>
        <v>0.5</v>
      </c>
      <c r="V26" s="30">
        <f>'[1]21'!G156</f>
        <v>0</v>
      </c>
      <c r="W26" s="31">
        <f>'[1]21'!G196</f>
        <v>21.69</v>
      </c>
      <c r="X26" s="31">
        <f>'[1]21'!G169</f>
        <v>0</v>
      </c>
      <c r="Y26" s="32">
        <f t="shared" si="7"/>
        <v>14460</v>
      </c>
      <c r="Z26" s="33" t="e">
        <f t="shared" si="7"/>
        <v>#DIV/0!</v>
      </c>
      <c r="AA26" s="24">
        <f>'[1]21'!G179+'[1]21'!G184</f>
        <v>9.8000000000000007</v>
      </c>
      <c r="AB26" s="25">
        <f>'[1]21'!G152+'[1]21'!G157</f>
        <v>0.7</v>
      </c>
      <c r="AC26" s="26">
        <f>'[1]21'!G192+'[1]21'!G197</f>
        <v>294.45000000000005</v>
      </c>
      <c r="AD26" s="26">
        <f>'[1]21'!G165+'[1]21'!G170</f>
        <v>15.77</v>
      </c>
      <c r="AE26" s="265">
        <f t="shared" si="8"/>
        <v>10015.306122448981</v>
      </c>
      <c r="AF26" s="266">
        <f t="shared" si="8"/>
        <v>7509.5238095238092</v>
      </c>
      <c r="AG26" s="40">
        <f t="shared" si="9"/>
        <v>15.600000000000001</v>
      </c>
      <c r="AH26" s="41">
        <f t="shared" si="1"/>
        <v>14.700000000000001</v>
      </c>
      <c r="AI26" s="41">
        <f t="shared" si="1"/>
        <v>0.89999999999999991</v>
      </c>
      <c r="AJ26" s="43">
        <f t="shared" si="10"/>
        <v>637.33000000000015</v>
      </c>
      <c r="AK26" s="43">
        <f t="shared" si="2"/>
        <v>612.11000000000013</v>
      </c>
      <c r="AL26" s="45">
        <f t="shared" si="2"/>
        <v>25.22</v>
      </c>
      <c r="AM26" s="38">
        <f t="shared" si="11"/>
        <v>13880.045351473924</v>
      </c>
      <c r="AN26" s="38">
        <f t="shared" si="11"/>
        <v>9340.7407407407409</v>
      </c>
    </row>
    <row r="27" spans="1:40" ht="18" customHeight="1" x14ac:dyDescent="0.25">
      <c r="A27" s="171">
        <v>22</v>
      </c>
      <c r="B27" s="39" t="s">
        <v>48</v>
      </c>
      <c r="C27" s="24">
        <f>'[1]22'!G173</f>
        <v>1</v>
      </c>
      <c r="D27" s="25">
        <f>'[1]22'!G146</f>
        <v>0</v>
      </c>
      <c r="E27" s="26">
        <f>'[1]22'!G186</f>
        <v>90.02</v>
      </c>
      <c r="F27" s="26">
        <f>'[1]22'!G159</f>
        <v>0</v>
      </c>
      <c r="G27" s="27">
        <f t="shared" si="0"/>
        <v>30006.666666666664</v>
      </c>
      <c r="H27" s="28" t="e">
        <f t="shared" si="3"/>
        <v>#DIV/0!</v>
      </c>
      <c r="I27" s="29">
        <f>'[1]22'!G174</f>
        <v>0</v>
      </c>
      <c r="J27" s="30">
        <f>'[1]22'!G147</f>
        <v>0</v>
      </c>
      <c r="K27" s="31">
        <f>'[1]22'!G187</f>
        <v>0</v>
      </c>
      <c r="L27" s="31">
        <f>'[1]22'!G160</f>
        <v>0</v>
      </c>
      <c r="M27" s="27" t="e">
        <f t="shared" si="4"/>
        <v>#DIV/0!</v>
      </c>
      <c r="N27" s="28" t="e">
        <f t="shared" si="5"/>
        <v>#DIV/0!</v>
      </c>
      <c r="O27" s="24">
        <f>'[1]22'!G175</f>
        <v>3</v>
      </c>
      <c r="P27" s="25">
        <f>'[1]22'!G148</f>
        <v>0.2</v>
      </c>
      <c r="Q27" s="26">
        <f>'[1]22'!G188</f>
        <v>187.56</v>
      </c>
      <c r="R27" s="26">
        <f>'[1]22'!G161</f>
        <v>9.4499999999999993</v>
      </c>
      <c r="S27" s="27">
        <f t="shared" si="6"/>
        <v>20840</v>
      </c>
      <c r="T27" s="28">
        <f t="shared" si="6"/>
        <v>15749.999999999998</v>
      </c>
      <c r="U27" s="29">
        <f>'[1]22'!G183</f>
        <v>0.5</v>
      </c>
      <c r="V27" s="30">
        <f>'[1]22'!G156</f>
        <v>0</v>
      </c>
      <c r="W27" s="31">
        <f>'[1]22'!G196</f>
        <v>28.03</v>
      </c>
      <c r="X27" s="31">
        <f>'[1]22'!G169</f>
        <v>0</v>
      </c>
      <c r="Y27" s="32">
        <f t="shared" si="7"/>
        <v>18686.666666666668</v>
      </c>
      <c r="Z27" s="33" t="e">
        <f t="shared" si="7"/>
        <v>#DIV/0!</v>
      </c>
      <c r="AA27" s="24">
        <f>'[1]22'!G179+'[1]22'!G184</f>
        <v>9.2000000000000011</v>
      </c>
      <c r="AB27" s="25">
        <f>'[1]22'!G152+'[1]22'!G157</f>
        <v>0.3</v>
      </c>
      <c r="AC27" s="26">
        <f>'[1]22'!G192+'[1]22'!G197</f>
        <v>298.86</v>
      </c>
      <c r="AD27" s="26">
        <f>'[1]22'!G165+'[1]22'!G170</f>
        <v>5.9</v>
      </c>
      <c r="AE27" s="265">
        <f t="shared" si="8"/>
        <v>10828.260869565218</v>
      </c>
      <c r="AF27" s="266">
        <f t="shared" si="8"/>
        <v>6555.5555555555566</v>
      </c>
      <c r="AG27" s="40">
        <f t="shared" si="9"/>
        <v>14.200000000000001</v>
      </c>
      <c r="AH27" s="41">
        <f t="shared" si="1"/>
        <v>13.700000000000001</v>
      </c>
      <c r="AI27" s="41">
        <f t="shared" si="1"/>
        <v>0.5</v>
      </c>
      <c r="AJ27" s="43">
        <f t="shared" si="10"/>
        <v>619.82000000000005</v>
      </c>
      <c r="AK27" s="43">
        <f t="shared" si="2"/>
        <v>604.47</v>
      </c>
      <c r="AL27" s="45">
        <f t="shared" si="2"/>
        <v>15.35</v>
      </c>
      <c r="AM27" s="38">
        <f t="shared" si="11"/>
        <v>14707.299270072992</v>
      </c>
      <c r="AN27" s="38">
        <f t="shared" si="11"/>
        <v>10233.333333333332</v>
      </c>
    </row>
    <row r="28" spans="1:40" ht="18" customHeight="1" x14ac:dyDescent="0.25">
      <c r="A28" s="171">
        <v>23</v>
      </c>
      <c r="B28" s="39" t="s">
        <v>49</v>
      </c>
      <c r="C28" s="24">
        <f>'[1]23'!G173</f>
        <v>1</v>
      </c>
      <c r="D28" s="25">
        <f>'[1]23'!G146</f>
        <v>0</v>
      </c>
      <c r="E28" s="26">
        <f>'[1]23'!G186</f>
        <v>81.89</v>
      </c>
      <c r="F28" s="26">
        <f>'[1]23'!G159</f>
        <v>0</v>
      </c>
      <c r="G28" s="27">
        <f t="shared" si="0"/>
        <v>27296.666666666668</v>
      </c>
      <c r="H28" s="28" t="e">
        <f t="shared" si="3"/>
        <v>#DIV/0!</v>
      </c>
      <c r="I28" s="29">
        <f>'[1]23'!G174</f>
        <v>0</v>
      </c>
      <c r="J28" s="30">
        <f>'[1]23'!G147</f>
        <v>0</v>
      </c>
      <c r="K28" s="31">
        <f>'[1]23'!G187</f>
        <v>0</v>
      </c>
      <c r="L28" s="31">
        <f>'[1]23'!G160</f>
        <v>0</v>
      </c>
      <c r="M28" s="27" t="e">
        <f t="shared" si="4"/>
        <v>#DIV/0!</v>
      </c>
      <c r="N28" s="28" t="e">
        <f t="shared" si="5"/>
        <v>#DIV/0!</v>
      </c>
      <c r="O28" s="24">
        <f>'[1]23'!G175</f>
        <v>4.5</v>
      </c>
      <c r="P28" s="25">
        <f>'[1]23'!G148</f>
        <v>0.5</v>
      </c>
      <c r="Q28" s="26">
        <f>'[1]23'!G188</f>
        <v>318.43</v>
      </c>
      <c r="R28" s="26">
        <f>'[1]23'!G161</f>
        <v>19.399999999999999</v>
      </c>
      <c r="S28" s="27">
        <f t="shared" si="6"/>
        <v>23587.407407407409</v>
      </c>
      <c r="T28" s="28">
        <f t="shared" si="6"/>
        <v>12933.333333333332</v>
      </c>
      <c r="U28" s="29">
        <f>'[1]23'!G183</f>
        <v>0.5</v>
      </c>
      <c r="V28" s="30">
        <f>'[1]23'!G156</f>
        <v>0</v>
      </c>
      <c r="W28" s="31">
        <f>'[1]23'!G196</f>
        <v>15.739999999999998</v>
      </c>
      <c r="X28" s="31">
        <f>'[1]23'!G169</f>
        <v>0</v>
      </c>
      <c r="Y28" s="32">
        <f t="shared" si="7"/>
        <v>10493.333333333332</v>
      </c>
      <c r="Z28" s="33" t="e">
        <f t="shared" si="7"/>
        <v>#DIV/0!</v>
      </c>
      <c r="AA28" s="24">
        <f>'[1]23'!G179+'[1]23'!G184</f>
        <v>11.8</v>
      </c>
      <c r="AB28" s="25">
        <f>'[1]23'!G152+'[1]23'!G157</f>
        <v>0</v>
      </c>
      <c r="AC28" s="26">
        <f>'[1]23'!G192+'[1]23'!G197</f>
        <v>362.76</v>
      </c>
      <c r="AD28" s="26">
        <f>'[1]23'!G165+'[1]23'!G170</f>
        <v>0</v>
      </c>
      <c r="AE28" s="265">
        <f t="shared" si="8"/>
        <v>10247.457627118643</v>
      </c>
      <c r="AF28" s="266" t="e">
        <f t="shared" si="8"/>
        <v>#DIV/0!</v>
      </c>
      <c r="AG28" s="40">
        <f t="shared" si="9"/>
        <v>18.3</v>
      </c>
      <c r="AH28" s="41">
        <f t="shared" si="1"/>
        <v>17.8</v>
      </c>
      <c r="AI28" s="41">
        <f t="shared" si="1"/>
        <v>0.5</v>
      </c>
      <c r="AJ28" s="43">
        <f t="shared" si="10"/>
        <v>798.21999999999991</v>
      </c>
      <c r="AK28" s="43">
        <f t="shared" si="2"/>
        <v>778.81999999999994</v>
      </c>
      <c r="AL28" s="45">
        <f t="shared" si="2"/>
        <v>19.399999999999999</v>
      </c>
      <c r="AM28" s="38">
        <f t="shared" si="11"/>
        <v>14584.644194756551</v>
      </c>
      <c r="AN28" s="38">
        <f t="shared" si="11"/>
        <v>12933.333333333332</v>
      </c>
    </row>
    <row r="29" spans="1:40" ht="18" customHeight="1" x14ac:dyDescent="0.25">
      <c r="A29" s="171">
        <v>24</v>
      </c>
      <c r="B29" s="39" t="s">
        <v>50</v>
      </c>
      <c r="C29" s="24">
        <f>'[1]24'!G173</f>
        <v>1</v>
      </c>
      <c r="D29" s="25">
        <f>'[1]24'!G146</f>
        <v>0</v>
      </c>
      <c r="E29" s="26">
        <f>'[1]24'!G186</f>
        <v>65.850000000000009</v>
      </c>
      <c r="F29" s="26">
        <f>'[1]24'!G159</f>
        <v>0</v>
      </c>
      <c r="G29" s="27">
        <f t="shared" si="0"/>
        <v>21950.000000000004</v>
      </c>
      <c r="H29" s="28" t="e">
        <f t="shared" si="3"/>
        <v>#DIV/0!</v>
      </c>
      <c r="I29" s="29">
        <f>'[1]24'!G174</f>
        <v>0</v>
      </c>
      <c r="J29" s="30">
        <f>'[1]24'!G147</f>
        <v>0</v>
      </c>
      <c r="K29" s="31">
        <f>'[1]24'!G187</f>
        <v>0</v>
      </c>
      <c r="L29" s="31">
        <f>'[1]24'!G160</f>
        <v>0</v>
      </c>
      <c r="M29" s="27" t="e">
        <f t="shared" si="4"/>
        <v>#DIV/0!</v>
      </c>
      <c r="N29" s="28" t="e">
        <f t="shared" si="5"/>
        <v>#DIV/0!</v>
      </c>
      <c r="O29" s="24">
        <f>'[1]24'!G175</f>
        <v>1.5</v>
      </c>
      <c r="P29" s="25">
        <f>'[1]24'!G148</f>
        <v>0</v>
      </c>
      <c r="Q29" s="26">
        <f>'[1]24'!G188</f>
        <v>94.16</v>
      </c>
      <c r="R29" s="26">
        <f>'[1]24'!G161</f>
        <v>0</v>
      </c>
      <c r="S29" s="27">
        <f t="shared" si="6"/>
        <v>20924.444444444442</v>
      </c>
      <c r="T29" s="28" t="e">
        <f t="shared" si="6"/>
        <v>#DIV/0!</v>
      </c>
      <c r="U29" s="29">
        <f>'[1]24'!G183</f>
        <v>0</v>
      </c>
      <c r="V29" s="30">
        <f>'[1]24'!G156</f>
        <v>0</v>
      </c>
      <c r="W29" s="31">
        <f>'[1]24'!G196</f>
        <v>0</v>
      </c>
      <c r="X29" s="31">
        <f>'[1]24'!G169</f>
        <v>0</v>
      </c>
      <c r="Y29" s="32" t="e">
        <f t="shared" si="7"/>
        <v>#DIV/0!</v>
      </c>
      <c r="Z29" s="33" t="e">
        <f t="shared" si="7"/>
        <v>#DIV/0!</v>
      </c>
      <c r="AA29" s="24">
        <f>'[1]24'!G179+'[1]24'!G184</f>
        <v>6.1000000000000005</v>
      </c>
      <c r="AB29" s="25">
        <f>'[1]24'!G152+'[1]24'!G157</f>
        <v>0</v>
      </c>
      <c r="AC29" s="26">
        <f>'[1]24'!G192+'[1]24'!G197</f>
        <v>195.64</v>
      </c>
      <c r="AD29" s="26">
        <f>'[1]24'!G165+'[1]24'!G170</f>
        <v>0</v>
      </c>
      <c r="AE29" s="265">
        <f t="shared" si="8"/>
        <v>10690.710382513658</v>
      </c>
      <c r="AF29" s="266" t="e">
        <f t="shared" si="8"/>
        <v>#DIV/0!</v>
      </c>
      <c r="AG29" s="40">
        <f t="shared" si="9"/>
        <v>8.6000000000000014</v>
      </c>
      <c r="AH29" s="41">
        <f t="shared" si="1"/>
        <v>8.6000000000000014</v>
      </c>
      <c r="AI29" s="41">
        <f t="shared" si="1"/>
        <v>0</v>
      </c>
      <c r="AJ29" s="43">
        <f t="shared" si="10"/>
        <v>355.65</v>
      </c>
      <c r="AK29" s="43">
        <f t="shared" si="2"/>
        <v>355.65</v>
      </c>
      <c r="AL29" s="45">
        <f t="shared" si="2"/>
        <v>0</v>
      </c>
      <c r="AM29" s="38">
        <f t="shared" si="11"/>
        <v>13784.883720930229</v>
      </c>
      <c r="AN29" s="38" t="e">
        <f t="shared" si="11"/>
        <v>#DIV/0!</v>
      </c>
    </row>
    <row r="30" spans="1:40" ht="18" customHeight="1" x14ac:dyDescent="0.25">
      <c r="A30" s="172">
        <v>25</v>
      </c>
      <c r="B30" s="47" t="s">
        <v>51</v>
      </c>
      <c r="C30" s="24">
        <f>'[1]25'!G173</f>
        <v>1</v>
      </c>
      <c r="D30" s="25">
        <f>'[1]25'!G146</f>
        <v>0</v>
      </c>
      <c r="E30" s="26">
        <f>'[1]25'!G186</f>
        <v>87.12</v>
      </c>
      <c r="F30" s="26">
        <f>'[1]25'!G159</f>
        <v>0</v>
      </c>
      <c r="G30" s="27">
        <f t="shared" si="0"/>
        <v>29040.000000000004</v>
      </c>
      <c r="H30" s="28" t="e">
        <f t="shared" si="3"/>
        <v>#DIV/0!</v>
      </c>
      <c r="I30" s="29">
        <f>'[1]25'!G174</f>
        <v>0</v>
      </c>
      <c r="J30" s="30">
        <f>'[1]25'!G147</f>
        <v>0</v>
      </c>
      <c r="K30" s="31">
        <f>'[1]25'!G187</f>
        <v>0</v>
      </c>
      <c r="L30" s="31">
        <f>'[1]25'!G160</f>
        <v>0</v>
      </c>
      <c r="M30" s="27" t="e">
        <f t="shared" si="4"/>
        <v>#DIV/0!</v>
      </c>
      <c r="N30" s="28" t="e">
        <f t="shared" si="5"/>
        <v>#DIV/0!</v>
      </c>
      <c r="O30" s="24">
        <f>'[1]25'!G175</f>
        <v>6</v>
      </c>
      <c r="P30" s="25">
        <f>'[1]25'!G148</f>
        <v>0.5</v>
      </c>
      <c r="Q30" s="26">
        <f>'[1]25'!G188</f>
        <v>404.71000000000004</v>
      </c>
      <c r="R30" s="26">
        <f>'[1]25'!G161</f>
        <v>31.200000000000003</v>
      </c>
      <c r="S30" s="27">
        <f t="shared" si="6"/>
        <v>22483.888888888887</v>
      </c>
      <c r="T30" s="28">
        <f t="shared" si="6"/>
        <v>20800</v>
      </c>
      <c r="U30" s="29">
        <f>'[1]25'!G183</f>
        <v>1</v>
      </c>
      <c r="V30" s="30">
        <f>'[1]25'!G156</f>
        <v>0</v>
      </c>
      <c r="W30" s="31">
        <f>'[1]25'!G196</f>
        <v>41.81</v>
      </c>
      <c r="X30" s="31">
        <f>'[1]25'!G169</f>
        <v>0</v>
      </c>
      <c r="Y30" s="32">
        <f t="shared" si="7"/>
        <v>13936.666666666668</v>
      </c>
      <c r="Z30" s="33" t="e">
        <f t="shared" si="7"/>
        <v>#DIV/0!</v>
      </c>
      <c r="AA30" s="24">
        <f>'[1]25'!G179+'[1]25'!G184</f>
        <v>12.2</v>
      </c>
      <c r="AB30" s="25">
        <f>'[1]25'!G152+'[1]25'!G157</f>
        <v>1.3</v>
      </c>
      <c r="AC30" s="26">
        <f>'[1]25'!G192+'[1]25'!G197</f>
        <v>380.05000000000007</v>
      </c>
      <c r="AD30" s="26">
        <f>'[1]25'!G165+'[1]25'!G170</f>
        <v>47.76</v>
      </c>
      <c r="AE30" s="265">
        <f t="shared" si="8"/>
        <v>10383.879781420768</v>
      </c>
      <c r="AF30" s="266">
        <f t="shared" si="8"/>
        <v>12246.153846153846</v>
      </c>
      <c r="AG30" s="40">
        <f t="shared" si="9"/>
        <v>22</v>
      </c>
      <c r="AH30" s="41">
        <f t="shared" si="1"/>
        <v>20.2</v>
      </c>
      <c r="AI30" s="41">
        <f t="shared" si="1"/>
        <v>1.8</v>
      </c>
      <c r="AJ30" s="43">
        <f t="shared" si="10"/>
        <v>992.6500000000002</v>
      </c>
      <c r="AK30" s="43">
        <f t="shared" si="2"/>
        <v>913.69000000000017</v>
      </c>
      <c r="AL30" s="45">
        <f t="shared" si="2"/>
        <v>78.960000000000008</v>
      </c>
      <c r="AM30" s="38">
        <f t="shared" si="11"/>
        <v>15077.392739273932</v>
      </c>
      <c r="AN30" s="38">
        <f t="shared" si="11"/>
        <v>14622.222222222223</v>
      </c>
    </row>
    <row r="31" spans="1:40" ht="18" customHeight="1" thickBot="1" x14ac:dyDescent="0.3">
      <c r="A31" s="172">
        <v>25</v>
      </c>
      <c r="B31" s="47" t="s">
        <v>52</v>
      </c>
      <c r="C31" s="24">
        <f>'[1]26'!G173</f>
        <v>1</v>
      </c>
      <c r="D31" s="25">
        <f>'[1]26'!G146</f>
        <v>0</v>
      </c>
      <c r="E31" s="26">
        <f>'[1]26'!G186</f>
        <v>92.15</v>
      </c>
      <c r="F31" s="26">
        <f>'[1]26'!G159</f>
        <v>0</v>
      </c>
      <c r="G31" s="27">
        <f t="shared" si="0"/>
        <v>30716.666666666668</v>
      </c>
      <c r="H31" s="28" t="e">
        <f t="shared" si="3"/>
        <v>#DIV/0!</v>
      </c>
      <c r="I31" s="29">
        <f>'[1]26'!G174</f>
        <v>0</v>
      </c>
      <c r="J31" s="30">
        <f>'[1]26'!G147</f>
        <v>0</v>
      </c>
      <c r="K31" s="31">
        <f>'[1]26'!G187</f>
        <v>0</v>
      </c>
      <c r="L31" s="31">
        <f>'[1]26'!G160</f>
        <v>0</v>
      </c>
      <c r="M31" s="27" t="e">
        <f t="shared" si="4"/>
        <v>#DIV/0!</v>
      </c>
      <c r="N31" s="28" t="e">
        <f t="shared" si="5"/>
        <v>#DIV/0!</v>
      </c>
      <c r="O31" s="24">
        <f>'[1]26'!G175</f>
        <v>23</v>
      </c>
      <c r="P31" s="25">
        <f>'[1]26'!G148</f>
        <v>0</v>
      </c>
      <c r="Q31" s="26">
        <f>'[1]26'!G188</f>
        <v>1557.5099999999998</v>
      </c>
      <c r="R31" s="26">
        <f>'[1]26'!G161</f>
        <v>0</v>
      </c>
      <c r="S31" s="27">
        <f t="shared" si="6"/>
        <v>22572.608695652169</v>
      </c>
      <c r="T31" s="28" t="e">
        <f t="shared" si="6"/>
        <v>#DIV/0!</v>
      </c>
      <c r="U31" s="29">
        <f>'[1]26'!G183</f>
        <v>1</v>
      </c>
      <c r="V31" s="30">
        <f>'[1]26'!G156</f>
        <v>0</v>
      </c>
      <c r="W31" s="31">
        <f>'[1]26'!G196</f>
        <v>51.129999999999995</v>
      </c>
      <c r="X31" s="31">
        <f>'[1]26'!G169</f>
        <v>0</v>
      </c>
      <c r="Y31" s="32">
        <f t="shared" si="7"/>
        <v>17043.333333333332</v>
      </c>
      <c r="Z31" s="33" t="e">
        <f t="shared" si="7"/>
        <v>#DIV/0!</v>
      </c>
      <c r="AA31" s="24">
        <f>'[1]26'!G179+'[1]26'!G184</f>
        <v>24.5</v>
      </c>
      <c r="AB31" s="25">
        <f>'[1]26'!G152+'[1]26'!G157</f>
        <v>0.3</v>
      </c>
      <c r="AC31" s="26">
        <f>'[1]26'!G192+'[1]26'!G197</f>
        <v>711.03</v>
      </c>
      <c r="AD31" s="26">
        <f>'[1]26'!G165+'[1]26'!G170</f>
        <v>9.06</v>
      </c>
      <c r="AE31" s="265">
        <f t="shared" si="8"/>
        <v>9673.8775510204086</v>
      </c>
      <c r="AF31" s="266">
        <f t="shared" si="8"/>
        <v>10066.666666666668</v>
      </c>
      <c r="AG31" s="40">
        <f t="shared" si="9"/>
        <v>49.8</v>
      </c>
      <c r="AH31" s="41">
        <f t="shared" si="1"/>
        <v>49.5</v>
      </c>
      <c r="AI31" s="41">
        <f t="shared" si="1"/>
        <v>0.3</v>
      </c>
      <c r="AJ31" s="43">
        <f t="shared" si="10"/>
        <v>2420.8799999999997</v>
      </c>
      <c r="AK31" s="43">
        <f t="shared" si="2"/>
        <v>2411.8199999999997</v>
      </c>
      <c r="AL31" s="45">
        <f t="shared" si="2"/>
        <v>9.06</v>
      </c>
      <c r="AM31" s="38">
        <f t="shared" si="11"/>
        <v>16241.212121212118</v>
      </c>
      <c r="AN31" s="38">
        <f t="shared" si="11"/>
        <v>10066.666666666668</v>
      </c>
    </row>
    <row r="32" spans="1:40" s="174" customFormat="1" ht="18" customHeight="1" thickBot="1" x14ac:dyDescent="0.25">
      <c r="A32" s="173">
        <v>26</v>
      </c>
      <c r="B32" s="48" t="s">
        <v>53</v>
      </c>
      <c r="C32" s="49">
        <f>SUM(C6:C31)</f>
        <v>25</v>
      </c>
      <c r="D32" s="50">
        <f>SUM(D6:D31)</f>
        <v>0</v>
      </c>
      <c r="E32" s="50">
        <f t="shared" ref="E32:AL32" si="12">SUM(E6:E31)</f>
        <v>2383.33</v>
      </c>
      <c r="F32" s="50">
        <f t="shared" si="12"/>
        <v>0</v>
      </c>
      <c r="G32" s="27">
        <f t="shared" si="0"/>
        <v>31777.73333333333</v>
      </c>
      <c r="H32" s="28" t="e">
        <f t="shared" si="3"/>
        <v>#DIV/0!</v>
      </c>
      <c r="I32" s="51">
        <f>SUM(I6:I31)</f>
        <v>4</v>
      </c>
      <c r="J32" s="52">
        <f>SUM(J6:J31)</f>
        <v>0</v>
      </c>
      <c r="K32" s="52">
        <f t="shared" si="12"/>
        <v>357.47</v>
      </c>
      <c r="L32" s="52">
        <f t="shared" si="12"/>
        <v>0</v>
      </c>
      <c r="M32" s="27">
        <f t="shared" si="4"/>
        <v>29789.166666666672</v>
      </c>
      <c r="N32" s="28" t="e">
        <f t="shared" si="5"/>
        <v>#DIV/0!</v>
      </c>
      <c r="O32" s="49">
        <f t="shared" si="12"/>
        <v>259.59999999999997</v>
      </c>
      <c r="P32" s="49">
        <f t="shared" si="12"/>
        <v>4</v>
      </c>
      <c r="Q32" s="50">
        <f t="shared" si="12"/>
        <v>17152.399999999998</v>
      </c>
      <c r="R32" s="50">
        <f t="shared" si="12"/>
        <v>213.58999999999997</v>
      </c>
      <c r="S32" s="27">
        <f t="shared" si="6"/>
        <v>22024.139702105804</v>
      </c>
      <c r="T32" s="28">
        <f t="shared" si="6"/>
        <v>17799.166666666664</v>
      </c>
      <c r="U32" s="51">
        <f t="shared" si="12"/>
        <v>23.7</v>
      </c>
      <c r="V32" s="51">
        <f t="shared" si="12"/>
        <v>0.9</v>
      </c>
      <c r="W32" s="52">
        <f t="shared" si="12"/>
        <v>1106.8600000000001</v>
      </c>
      <c r="X32" s="52">
        <f t="shared" si="12"/>
        <v>34.22</v>
      </c>
      <c r="Y32" s="32">
        <f>W32/U32/3*1000</f>
        <v>15567.6511954993</v>
      </c>
      <c r="Z32" s="33">
        <f t="shared" ref="Z32:Z57" si="13">X32/V32/3*1000</f>
        <v>12674.074074074073</v>
      </c>
      <c r="AA32" s="49">
        <f t="shared" si="12"/>
        <v>406.3</v>
      </c>
      <c r="AB32" s="49">
        <f t="shared" si="12"/>
        <v>6.1</v>
      </c>
      <c r="AC32" s="50">
        <f t="shared" si="12"/>
        <v>12784.909999999998</v>
      </c>
      <c r="AD32" s="50">
        <f t="shared" si="12"/>
        <v>180.04</v>
      </c>
      <c r="AE32" s="265">
        <f t="shared" si="8"/>
        <v>10488.891623595044</v>
      </c>
      <c r="AF32" s="266">
        <f t="shared" si="8"/>
        <v>9838.2513661202174</v>
      </c>
      <c r="AG32" s="53">
        <f t="shared" si="12"/>
        <v>729.6</v>
      </c>
      <c r="AH32" s="54">
        <f t="shared" si="12"/>
        <v>718.60000000000014</v>
      </c>
      <c r="AI32" s="54">
        <f t="shared" si="12"/>
        <v>11</v>
      </c>
      <c r="AJ32" s="54">
        <f t="shared" si="12"/>
        <v>34212.820000000007</v>
      </c>
      <c r="AK32" s="54">
        <f t="shared" si="12"/>
        <v>33784.97</v>
      </c>
      <c r="AL32" s="55">
        <f t="shared" si="12"/>
        <v>427.84999999999997</v>
      </c>
      <c r="AM32" s="38">
        <f t="shared" si="11"/>
        <v>15671.66249188236</v>
      </c>
      <c r="AN32" s="38">
        <f t="shared" si="11"/>
        <v>12965.151515151512</v>
      </c>
    </row>
  </sheetData>
  <mergeCells count="11">
    <mergeCell ref="B2:X2"/>
    <mergeCell ref="I1:U1"/>
    <mergeCell ref="B3:B4"/>
    <mergeCell ref="C3:H4"/>
    <mergeCell ref="I3:N4"/>
    <mergeCell ref="O3:T4"/>
    <mergeCell ref="U3:Z4"/>
    <mergeCell ref="AA3:AF4"/>
    <mergeCell ref="AG3:AL4"/>
    <mergeCell ref="AA2:AC2"/>
    <mergeCell ref="AG2:AL2"/>
  </mergeCells>
  <pageMargins left="0" right="0" top="0" bottom="0" header="0" footer="0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"/>
  <sheetViews>
    <sheetView workbookViewId="0">
      <selection activeCell="AA14" sqref="AA14"/>
    </sheetView>
  </sheetViews>
  <sheetFormatPr defaultRowHeight="15" x14ac:dyDescent="0.25"/>
  <cols>
    <col min="1" max="1" width="3.85546875" style="59" customWidth="1"/>
    <col min="2" max="2" width="14.42578125" customWidth="1"/>
    <col min="3" max="3" width="5.42578125" customWidth="1"/>
    <col min="4" max="4" width="9.5703125" customWidth="1"/>
    <col min="5" max="5" width="8.5703125" customWidth="1"/>
    <col min="6" max="6" width="8.42578125" customWidth="1"/>
    <col min="7" max="7" width="11.28515625" customWidth="1"/>
    <col min="8" max="8" width="9.42578125" customWidth="1"/>
    <col min="9" max="9" width="7.28515625" customWidth="1"/>
    <col min="10" max="10" width="7" customWidth="1"/>
    <col min="11" max="11" width="5.28515625" style="60" customWidth="1"/>
    <col min="12" max="12" width="4.7109375" style="60" customWidth="1"/>
    <col min="13" max="13" width="6.5703125" customWidth="1"/>
    <col min="14" max="14" width="5.42578125" customWidth="1"/>
    <col min="15" max="15" width="6.5703125" customWidth="1"/>
    <col min="16" max="16" width="6.7109375" customWidth="1"/>
    <col min="17" max="17" width="5.42578125" style="61" customWidth="1"/>
    <col min="18" max="18" width="4.7109375" style="61" customWidth="1"/>
    <col min="19" max="19" width="10.28515625" customWidth="1"/>
    <col min="20" max="20" width="6.140625" customWidth="1"/>
    <col min="21" max="21" width="6.28515625" customWidth="1"/>
    <col min="22" max="22" width="7" customWidth="1"/>
    <col min="23" max="23" width="6.42578125" style="61" customWidth="1"/>
    <col min="24" max="24" width="5.7109375" style="61" customWidth="1"/>
    <col min="25" max="25" width="9.5703125" customWidth="1"/>
    <col min="26" max="26" width="7.42578125" customWidth="1"/>
    <col min="27" max="27" width="7" style="61" customWidth="1"/>
    <col min="28" max="28" width="7.140625" customWidth="1"/>
    <col min="29" max="29" width="5.85546875" customWidth="1"/>
    <col min="30" max="30" width="5.7109375" customWidth="1"/>
    <col min="31" max="31" width="6.85546875" customWidth="1"/>
    <col min="32" max="32" width="6" customWidth="1"/>
    <col min="33" max="33" width="6.42578125" customWidth="1"/>
    <col min="34" max="34" width="6.140625" customWidth="1"/>
    <col min="35" max="35" width="5.85546875" style="61" customWidth="1"/>
    <col min="36" max="36" width="5.5703125" style="61" customWidth="1"/>
    <col min="37" max="37" width="8.85546875" customWidth="1"/>
    <col min="38" max="39" width="6.5703125" customWidth="1"/>
    <col min="40" max="40" width="7.42578125" customWidth="1"/>
    <col min="41" max="41" width="8.85546875" style="112" customWidth="1"/>
    <col min="42" max="54" width="9.140625" style="115"/>
    <col min="257" max="257" width="3.85546875" customWidth="1"/>
    <col min="258" max="258" width="14.42578125" customWidth="1"/>
    <col min="259" max="259" width="5.42578125" customWidth="1"/>
    <col min="260" max="260" width="9.5703125" customWidth="1"/>
    <col min="261" max="261" width="8.5703125" customWidth="1"/>
    <col min="262" max="262" width="8.42578125" customWidth="1"/>
    <col min="263" max="263" width="11.28515625" customWidth="1"/>
    <col min="264" max="264" width="9.42578125" customWidth="1"/>
    <col min="265" max="265" width="7.28515625" customWidth="1"/>
    <col min="266" max="266" width="7" customWidth="1"/>
    <col min="267" max="267" width="5.28515625" customWidth="1"/>
    <col min="268" max="268" width="4.7109375" customWidth="1"/>
    <col min="269" max="269" width="6.5703125" customWidth="1"/>
    <col min="270" max="270" width="5.42578125" customWidth="1"/>
    <col min="271" max="271" width="6.5703125" customWidth="1"/>
    <col min="272" max="272" width="6.7109375" customWidth="1"/>
    <col min="273" max="273" width="5.42578125" customWidth="1"/>
    <col min="274" max="274" width="4.7109375" customWidth="1"/>
    <col min="275" max="275" width="10.28515625" customWidth="1"/>
    <col min="276" max="276" width="6.140625" customWidth="1"/>
    <col min="277" max="277" width="6.28515625" customWidth="1"/>
    <col min="278" max="278" width="7" customWidth="1"/>
    <col min="279" max="279" width="6.42578125" customWidth="1"/>
    <col min="280" max="280" width="5.7109375" customWidth="1"/>
    <col min="281" max="281" width="9.5703125" customWidth="1"/>
    <col min="282" max="282" width="7.42578125" customWidth="1"/>
    <col min="283" max="283" width="7" customWidth="1"/>
    <col min="284" max="284" width="7.140625" customWidth="1"/>
    <col min="285" max="285" width="5.85546875" customWidth="1"/>
    <col min="286" max="286" width="5.7109375" customWidth="1"/>
    <col min="287" max="287" width="6.85546875" customWidth="1"/>
    <col min="288" max="288" width="6" customWidth="1"/>
    <col min="289" max="289" width="6.42578125" customWidth="1"/>
    <col min="290" max="290" width="6.140625" customWidth="1"/>
    <col min="291" max="291" width="5.85546875" customWidth="1"/>
    <col min="292" max="292" width="5.5703125" customWidth="1"/>
    <col min="293" max="293" width="8.85546875" customWidth="1"/>
    <col min="294" max="295" width="6.5703125" customWidth="1"/>
    <col min="296" max="296" width="7.42578125" customWidth="1"/>
    <col min="297" max="297" width="8.85546875" customWidth="1"/>
    <col min="513" max="513" width="3.85546875" customWidth="1"/>
    <col min="514" max="514" width="14.42578125" customWidth="1"/>
    <col min="515" max="515" width="5.42578125" customWidth="1"/>
    <col min="516" max="516" width="9.5703125" customWidth="1"/>
    <col min="517" max="517" width="8.5703125" customWidth="1"/>
    <col min="518" max="518" width="8.42578125" customWidth="1"/>
    <col min="519" max="519" width="11.28515625" customWidth="1"/>
    <col min="520" max="520" width="9.42578125" customWidth="1"/>
    <col min="521" max="521" width="7.28515625" customWidth="1"/>
    <col min="522" max="522" width="7" customWidth="1"/>
    <col min="523" max="523" width="5.28515625" customWidth="1"/>
    <col min="524" max="524" width="4.7109375" customWidth="1"/>
    <col min="525" max="525" width="6.5703125" customWidth="1"/>
    <col min="526" max="526" width="5.42578125" customWidth="1"/>
    <col min="527" max="527" width="6.5703125" customWidth="1"/>
    <col min="528" max="528" width="6.7109375" customWidth="1"/>
    <col min="529" max="529" width="5.42578125" customWidth="1"/>
    <col min="530" max="530" width="4.7109375" customWidth="1"/>
    <col min="531" max="531" width="10.28515625" customWidth="1"/>
    <col min="532" max="532" width="6.140625" customWidth="1"/>
    <col min="533" max="533" width="6.28515625" customWidth="1"/>
    <col min="534" max="534" width="7" customWidth="1"/>
    <col min="535" max="535" width="6.42578125" customWidth="1"/>
    <col min="536" max="536" width="5.7109375" customWidth="1"/>
    <col min="537" max="537" width="9.5703125" customWidth="1"/>
    <col min="538" max="538" width="7.42578125" customWidth="1"/>
    <col min="539" max="539" width="7" customWidth="1"/>
    <col min="540" max="540" width="7.140625" customWidth="1"/>
    <col min="541" max="541" width="5.85546875" customWidth="1"/>
    <col min="542" max="542" width="5.7109375" customWidth="1"/>
    <col min="543" max="543" width="6.85546875" customWidth="1"/>
    <col min="544" max="544" width="6" customWidth="1"/>
    <col min="545" max="545" width="6.42578125" customWidth="1"/>
    <col min="546" max="546" width="6.140625" customWidth="1"/>
    <col min="547" max="547" width="5.85546875" customWidth="1"/>
    <col min="548" max="548" width="5.5703125" customWidth="1"/>
    <col min="549" max="549" width="8.85546875" customWidth="1"/>
    <col min="550" max="551" width="6.5703125" customWidth="1"/>
    <col min="552" max="552" width="7.42578125" customWidth="1"/>
    <col min="553" max="553" width="8.85546875" customWidth="1"/>
    <col min="769" max="769" width="3.85546875" customWidth="1"/>
    <col min="770" max="770" width="14.42578125" customWidth="1"/>
    <col min="771" max="771" width="5.42578125" customWidth="1"/>
    <col min="772" max="772" width="9.5703125" customWidth="1"/>
    <col min="773" max="773" width="8.5703125" customWidth="1"/>
    <col min="774" max="774" width="8.42578125" customWidth="1"/>
    <col min="775" max="775" width="11.28515625" customWidth="1"/>
    <col min="776" max="776" width="9.42578125" customWidth="1"/>
    <col min="777" max="777" width="7.28515625" customWidth="1"/>
    <col min="778" max="778" width="7" customWidth="1"/>
    <col min="779" max="779" width="5.28515625" customWidth="1"/>
    <col min="780" max="780" width="4.7109375" customWidth="1"/>
    <col min="781" max="781" width="6.5703125" customWidth="1"/>
    <col min="782" max="782" width="5.42578125" customWidth="1"/>
    <col min="783" max="783" width="6.5703125" customWidth="1"/>
    <col min="784" max="784" width="6.7109375" customWidth="1"/>
    <col min="785" max="785" width="5.42578125" customWidth="1"/>
    <col min="786" max="786" width="4.7109375" customWidth="1"/>
    <col min="787" max="787" width="10.28515625" customWidth="1"/>
    <col min="788" max="788" width="6.140625" customWidth="1"/>
    <col min="789" max="789" width="6.28515625" customWidth="1"/>
    <col min="790" max="790" width="7" customWidth="1"/>
    <col min="791" max="791" width="6.42578125" customWidth="1"/>
    <col min="792" max="792" width="5.7109375" customWidth="1"/>
    <col min="793" max="793" width="9.5703125" customWidth="1"/>
    <col min="794" max="794" width="7.42578125" customWidth="1"/>
    <col min="795" max="795" width="7" customWidth="1"/>
    <col min="796" max="796" width="7.140625" customWidth="1"/>
    <col min="797" max="797" width="5.85546875" customWidth="1"/>
    <col min="798" max="798" width="5.7109375" customWidth="1"/>
    <col min="799" max="799" width="6.85546875" customWidth="1"/>
    <col min="800" max="800" width="6" customWidth="1"/>
    <col min="801" max="801" width="6.42578125" customWidth="1"/>
    <col min="802" max="802" width="6.140625" customWidth="1"/>
    <col min="803" max="803" width="5.85546875" customWidth="1"/>
    <col min="804" max="804" width="5.5703125" customWidth="1"/>
    <col min="805" max="805" width="8.85546875" customWidth="1"/>
    <col min="806" max="807" width="6.5703125" customWidth="1"/>
    <col min="808" max="808" width="7.42578125" customWidth="1"/>
    <col min="809" max="809" width="8.85546875" customWidth="1"/>
    <col min="1025" max="1025" width="3.85546875" customWidth="1"/>
    <col min="1026" max="1026" width="14.42578125" customWidth="1"/>
    <col min="1027" max="1027" width="5.42578125" customWidth="1"/>
    <col min="1028" max="1028" width="9.5703125" customWidth="1"/>
    <col min="1029" max="1029" width="8.5703125" customWidth="1"/>
    <col min="1030" max="1030" width="8.42578125" customWidth="1"/>
    <col min="1031" max="1031" width="11.28515625" customWidth="1"/>
    <col min="1032" max="1032" width="9.42578125" customWidth="1"/>
    <col min="1033" max="1033" width="7.28515625" customWidth="1"/>
    <col min="1034" max="1034" width="7" customWidth="1"/>
    <col min="1035" max="1035" width="5.28515625" customWidth="1"/>
    <col min="1036" max="1036" width="4.7109375" customWidth="1"/>
    <col min="1037" max="1037" width="6.5703125" customWidth="1"/>
    <col min="1038" max="1038" width="5.42578125" customWidth="1"/>
    <col min="1039" max="1039" width="6.5703125" customWidth="1"/>
    <col min="1040" max="1040" width="6.7109375" customWidth="1"/>
    <col min="1041" max="1041" width="5.42578125" customWidth="1"/>
    <col min="1042" max="1042" width="4.7109375" customWidth="1"/>
    <col min="1043" max="1043" width="10.28515625" customWidth="1"/>
    <col min="1044" max="1044" width="6.140625" customWidth="1"/>
    <col min="1045" max="1045" width="6.28515625" customWidth="1"/>
    <col min="1046" max="1046" width="7" customWidth="1"/>
    <col min="1047" max="1047" width="6.42578125" customWidth="1"/>
    <col min="1048" max="1048" width="5.7109375" customWidth="1"/>
    <col min="1049" max="1049" width="9.5703125" customWidth="1"/>
    <col min="1050" max="1050" width="7.42578125" customWidth="1"/>
    <col min="1051" max="1051" width="7" customWidth="1"/>
    <col min="1052" max="1052" width="7.140625" customWidth="1"/>
    <col min="1053" max="1053" width="5.85546875" customWidth="1"/>
    <col min="1054" max="1054" width="5.7109375" customWidth="1"/>
    <col min="1055" max="1055" width="6.85546875" customWidth="1"/>
    <col min="1056" max="1056" width="6" customWidth="1"/>
    <col min="1057" max="1057" width="6.42578125" customWidth="1"/>
    <col min="1058" max="1058" width="6.140625" customWidth="1"/>
    <col min="1059" max="1059" width="5.85546875" customWidth="1"/>
    <col min="1060" max="1060" width="5.5703125" customWidth="1"/>
    <col min="1061" max="1061" width="8.85546875" customWidth="1"/>
    <col min="1062" max="1063" width="6.5703125" customWidth="1"/>
    <col min="1064" max="1064" width="7.42578125" customWidth="1"/>
    <col min="1065" max="1065" width="8.85546875" customWidth="1"/>
    <col min="1281" max="1281" width="3.85546875" customWidth="1"/>
    <col min="1282" max="1282" width="14.42578125" customWidth="1"/>
    <col min="1283" max="1283" width="5.42578125" customWidth="1"/>
    <col min="1284" max="1284" width="9.5703125" customWidth="1"/>
    <col min="1285" max="1285" width="8.5703125" customWidth="1"/>
    <col min="1286" max="1286" width="8.42578125" customWidth="1"/>
    <col min="1287" max="1287" width="11.28515625" customWidth="1"/>
    <col min="1288" max="1288" width="9.42578125" customWidth="1"/>
    <col min="1289" max="1289" width="7.28515625" customWidth="1"/>
    <col min="1290" max="1290" width="7" customWidth="1"/>
    <col min="1291" max="1291" width="5.28515625" customWidth="1"/>
    <col min="1292" max="1292" width="4.7109375" customWidth="1"/>
    <col min="1293" max="1293" width="6.5703125" customWidth="1"/>
    <col min="1294" max="1294" width="5.42578125" customWidth="1"/>
    <col min="1295" max="1295" width="6.5703125" customWidth="1"/>
    <col min="1296" max="1296" width="6.7109375" customWidth="1"/>
    <col min="1297" max="1297" width="5.42578125" customWidth="1"/>
    <col min="1298" max="1298" width="4.7109375" customWidth="1"/>
    <col min="1299" max="1299" width="10.28515625" customWidth="1"/>
    <col min="1300" max="1300" width="6.140625" customWidth="1"/>
    <col min="1301" max="1301" width="6.28515625" customWidth="1"/>
    <col min="1302" max="1302" width="7" customWidth="1"/>
    <col min="1303" max="1303" width="6.42578125" customWidth="1"/>
    <col min="1304" max="1304" width="5.7109375" customWidth="1"/>
    <col min="1305" max="1305" width="9.5703125" customWidth="1"/>
    <col min="1306" max="1306" width="7.42578125" customWidth="1"/>
    <col min="1307" max="1307" width="7" customWidth="1"/>
    <col min="1308" max="1308" width="7.140625" customWidth="1"/>
    <col min="1309" max="1309" width="5.85546875" customWidth="1"/>
    <col min="1310" max="1310" width="5.7109375" customWidth="1"/>
    <col min="1311" max="1311" width="6.85546875" customWidth="1"/>
    <col min="1312" max="1312" width="6" customWidth="1"/>
    <col min="1313" max="1313" width="6.42578125" customWidth="1"/>
    <col min="1314" max="1314" width="6.140625" customWidth="1"/>
    <col min="1315" max="1315" width="5.85546875" customWidth="1"/>
    <col min="1316" max="1316" width="5.5703125" customWidth="1"/>
    <col min="1317" max="1317" width="8.85546875" customWidth="1"/>
    <col min="1318" max="1319" width="6.5703125" customWidth="1"/>
    <col min="1320" max="1320" width="7.42578125" customWidth="1"/>
    <col min="1321" max="1321" width="8.85546875" customWidth="1"/>
    <col min="1537" max="1537" width="3.85546875" customWidth="1"/>
    <col min="1538" max="1538" width="14.42578125" customWidth="1"/>
    <col min="1539" max="1539" width="5.42578125" customWidth="1"/>
    <col min="1540" max="1540" width="9.5703125" customWidth="1"/>
    <col min="1541" max="1541" width="8.5703125" customWidth="1"/>
    <col min="1542" max="1542" width="8.42578125" customWidth="1"/>
    <col min="1543" max="1543" width="11.28515625" customWidth="1"/>
    <col min="1544" max="1544" width="9.42578125" customWidth="1"/>
    <col min="1545" max="1545" width="7.28515625" customWidth="1"/>
    <col min="1546" max="1546" width="7" customWidth="1"/>
    <col min="1547" max="1547" width="5.28515625" customWidth="1"/>
    <col min="1548" max="1548" width="4.7109375" customWidth="1"/>
    <col min="1549" max="1549" width="6.5703125" customWidth="1"/>
    <col min="1550" max="1550" width="5.42578125" customWidth="1"/>
    <col min="1551" max="1551" width="6.5703125" customWidth="1"/>
    <col min="1552" max="1552" width="6.7109375" customWidth="1"/>
    <col min="1553" max="1553" width="5.42578125" customWidth="1"/>
    <col min="1554" max="1554" width="4.7109375" customWidth="1"/>
    <col min="1555" max="1555" width="10.28515625" customWidth="1"/>
    <col min="1556" max="1556" width="6.140625" customWidth="1"/>
    <col min="1557" max="1557" width="6.28515625" customWidth="1"/>
    <col min="1558" max="1558" width="7" customWidth="1"/>
    <col min="1559" max="1559" width="6.42578125" customWidth="1"/>
    <col min="1560" max="1560" width="5.7109375" customWidth="1"/>
    <col min="1561" max="1561" width="9.5703125" customWidth="1"/>
    <col min="1562" max="1562" width="7.42578125" customWidth="1"/>
    <col min="1563" max="1563" width="7" customWidth="1"/>
    <col min="1564" max="1564" width="7.140625" customWidth="1"/>
    <col min="1565" max="1565" width="5.85546875" customWidth="1"/>
    <col min="1566" max="1566" width="5.7109375" customWidth="1"/>
    <col min="1567" max="1567" width="6.85546875" customWidth="1"/>
    <col min="1568" max="1568" width="6" customWidth="1"/>
    <col min="1569" max="1569" width="6.42578125" customWidth="1"/>
    <col min="1570" max="1570" width="6.140625" customWidth="1"/>
    <col min="1571" max="1571" width="5.85546875" customWidth="1"/>
    <col min="1572" max="1572" width="5.5703125" customWidth="1"/>
    <col min="1573" max="1573" width="8.85546875" customWidth="1"/>
    <col min="1574" max="1575" width="6.5703125" customWidth="1"/>
    <col min="1576" max="1576" width="7.42578125" customWidth="1"/>
    <col min="1577" max="1577" width="8.85546875" customWidth="1"/>
    <col min="1793" max="1793" width="3.85546875" customWidth="1"/>
    <col min="1794" max="1794" width="14.42578125" customWidth="1"/>
    <col min="1795" max="1795" width="5.42578125" customWidth="1"/>
    <col min="1796" max="1796" width="9.5703125" customWidth="1"/>
    <col min="1797" max="1797" width="8.5703125" customWidth="1"/>
    <col min="1798" max="1798" width="8.42578125" customWidth="1"/>
    <col min="1799" max="1799" width="11.28515625" customWidth="1"/>
    <col min="1800" max="1800" width="9.42578125" customWidth="1"/>
    <col min="1801" max="1801" width="7.28515625" customWidth="1"/>
    <col min="1802" max="1802" width="7" customWidth="1"/>
    <col min="1803" max="1803" width="5.28515625" customWidth="1"/>
    <col min="1804" max="1804" width="4.7109375" customWidth="1"/>
    <col min="1805" max="1805" width="6.5703125" customWidth="1"/>
    <col min="1806" max="1806" width="5.42578125" customWidth="1"/>
    <col min="1807" max="1807" width="6.5703125" customWidth="1"/>
    <col min="1808" max="1808" width="6.7109375" customWidth="1"/>
    <col min="1809" max="1809" width="5.42578125" customWidth="1"/>
    <col min="1810" max="1810" width="4.7109375" customWidth="1"/>
    <col min="1811" max="1811" width="10.28515625" customWidth="1"/>
    <col min="1812" max="1812" width="6.140625" customWidth="1"/>
    <col min="1813" max="1813" width="6.28515625" customWidth="1"/>
    <col min="1814" max="1814" width="7" customWidth="1"/>
    <col min="1815" max="1815" width="6.42578125" customWidth="1"/>
    <col min="1816" max="1816" width="5.7109375" customWidth="1"/>
    <col min="1817" max="1817" width="9.5703125" customWidth="1"/>
    <col min="1818" max="1818" width="7.42578125" customWidth="1"/>
    <col min="1819" max="1819" width="7" customWidth="1"/>
    <col min="1820" max="1820" width="7.140625" customWidth="1"/>
    <col min="1821" max="1821" width="5.85546875" customWidth="1"/>
    <col min="1822" max="1822" width="5.7109375" customWidth="1"/>
    <col min="1823" max="1823" width="6.85546875" customWidth="1"/>
    <col min="1824" max="1824" width="6" customWidth="1"/>
    <col min="1825" max="1825" width="6.42578125" customWidth="1"/>
    <col min="1826" max="1826" width="6.140625" customWidth="1"/>
    <col min="1827" max="1827" width="5.85546875" customWidth="1"/>
    <col min="1828" max="1828" width="5.5703125" customWidth="1"/>
    <col min="1829" max="1829" width="8.85546875" customWidth="1"/>
    <col min="1830" max="1831" width="6.5703125" customWidth="1"/>
    <col min="1832" max="1832" width="7.42578125" customWidth="1"/>
    <col min="1833" max="1833" width="8.85546875" customWidth="1"/>
    <col min="2049" max="2049" width="3.85546875" customWidth="1"/>
    <col min="2050" max="2050" width="14.42578125" customWidth="1"/>
    <col min="2051" max="2051" width="5.42578125" customWidth="1"/>
    <col min="2052" max="2052" width="9.5703125" customWidth="1"/>
    <col min="2053" max="2053" width="8.5703125" customWidth="1"/>
    <col min="2054" max="2054" width="8.42578125" customWidth="1"/>
    <col min="2055" max="2055" width="11.28515625" customWidth="1"/>
    <col min="2056" max="2056" width="9.42578125" customWidth="1"/>
    <col min="2057" max="2057" width="7.28515625" customWidth="1"/>
    <col min="2058" max="2058" width="7" customWidth="1"/>
    <col min="2059" max="2059" width="5.28515625" customWidth="1"/>
    <col min="2060" max="2060" width="4.7109375" customWidth="1"/>
    <col min="2061" max="2061" width="6.5703125" customWidth="1"/>
    <col min="2062" max="2062" width="5.42578125" customWidth="1"/>
    <col min="2063" max="2063" width="6.5703125" customWidth="1"/>
    <col min="2064" max="2064" width="6.7109375" customWidth="1"/>
    <col min="2065" max="2065" width="5.42578125" customWidth="1"/>
    <col min="2066" max="2066" width="4.7109375" customWidth="1"/>
    <col min="2067" max="2067" width="10.28515625" customWidth="1"/>
    <col min="2068" max="2068" width="6.140625" customWidth="1"/>
    <col min="2069" max="2069" width="6.28515625" customWidth="1"/>
    <col min="2070" max="2070" width="7" customWidth="1"/>
    <col min="2071" max="2071" width="6.42578125" customWidth="1"/>
    <col min="2072" max="2072" width="5.7109375" customWidth="1"/>
    <col min="2073" max="2073" width="9.5703125" customWidth="1"/>
    <col min="2074" max="2074" width="7.42578125" customWidth="1"/>
    <col min="2075" max="2075" width="7" customWidth="1"/>
    <col min="2076" max="2076" width="7.140625" customWidth="1"/>
    <col min="2077" max="2077" width="5.85546875" customWidth="1"/>
    <col min="2078" max="2078" width="5.7109375" customWidth="1"/>
    <col min="2079" max="2079" width="6.85546875" customWidth="1"/>
    <col min="2080" max="2080" width="6" customWidth="1"/>
    <col min="2081" max="2081" width="6.42578125" customWidth="1"/>
    <col min="2082" max="2082" width="6.140625" customWidth="1"/>
    <col min="2083" max="2083" width="5.85546875" customWidth="1"/>
    <col min="2084" max="2084" width="5.5703125" customWidth="1"/>
    <col min="2085" max="2085" width="8.85546875" customWidth="1"/>
    <col min="2086" max="2087" width="6.5703125" customWidth="1"/>
    <col min="2088" max="2088" width="7.42578125" customWidth="1"/>
    <col min="2089" max="2089" width="8.85546875" customWidth="1"/>
    <col min="2305" max="2305" width="3.85546875" customWidth="1"/>
    <col min="2306" max="2306" width="14.42578125" customWidth="1"/>
    <col min="2307" max="2307" width="5.42578125" customWidth="1"/>
    <col min="2308" max="2308" width="9.5703125" customWidth="1"/>
    <col min="2309" max="2309" width="8.5703125" customWidth="1"/>
    <col min="2310" max="2310" width="8.42578125" customWidth="1"/>
    <col min="2311" max="2311" width="11.28515625" customWidth="1"/>
    <col min="2312" max="2312" width="9.42578125" customWidth="1"/>
    <col min="2313" max="2313" width="7.28515625" customWidth="1"/>
    <col min="2314" max="2314" width="7" customWidth="1"/>
    <col min="2315" max="2315" width="5.28515625" customWidth="1"/>
    <col min="2316" max="2316" width="4.7109375" customWidth="1"/>
    <col min="2317" max="2317" width="6.5703125" customWidth="1"/>
    <col min="2318" max="2318" width="5.42578125" customWidth="1"/>
    <col min="2319" max="2319" width="6.5703125" customWidth="1"/>
    <col min="2320" max="2320" width="6.7109375" customWidth="1"/>
    <col min="2321" max="2321" width="5.42578125" customWidth="1"/>
    <col min="2322" max="2322" width="4.7109375" customWidth="1"/>
    <col min="2323" max="2323" width="10.28515625" customWidth="1"/>
    <col min="2324" max="2324" width="6.140625" customWidth="1"/>
    <col min="2325" max="2325" width="6.28515625" customWidth="1"/>
    <col min="2326" max="2326" width="7" customWidth="1"/>
    <col min="2327" max="2327" width="6.42578125" customWidth="1"/>
    <col min="2328" max="2328" width="5.7109375" customWidth="1"/>
    <col min="2329" max="2329" width="9.5703125" customWidth="1"/>
    <col min="2330" max="2330" width="7.42578125" customWidth="1"/>
    <col min="2331" max="2331" width="7" customWidth="1"/>
    <col min="2332" max="2332" width="7.140625" customWidth="1"/>
    <col min="2333" max="2333" width="5.85546875" customWidth="1"/>
    <col min="2334" max="2334" width="5.7109375" customWidth="1"/>
    <col min="2335" max="2335" width="6.85546875" customWidth="1"/>
    <col min="2336" max="2336" width="6" customWidth="1"/>
    <col min="2337" max="2337" width="6.42578125" customWidth="1"/>
    <col min="2338" max="2338" width="6.140625" customWidth="1"/>
    <col min="2339" max="2339" width="5.85546875" customWidth="1"/>
    <col min="2340" max="2340" width="5.5703125" customWidth="1"/>
    <col min="2341" max="2341" width="8.85546875" customWidth="1"/>
    <col min="2342" max="2343" width="6.5703125" customWidth="1"/>
    <col min="2344" max="2344" width="7.42578125" customWidth="1"/>
    <col min="2345" max="2345" width="8.85546875" customWidth="1"/>
    <col min="2561" max="2561" width="3.85546875" customWidth="1"/>
    <col min="2562" max="2562" width="14.42578125" customWidth="1"/>
    <col min="2563" max="2563" width="5.42578125" customWidth="1"/>
    <col min="2564" max="2564" width="9.5703125" customWidth="1"/>
    <col min="2565" max="2565" width="8.5703125" customWidth="1"/>
    <col min="2566" max="2566" width="8.42578125" customWidth="1"/>
    <col min="2567" max="2567" width="11.28515625" customWidth="1"/>
    <col min="2568" max="2568" width="9.42578125" customWidth="1"/>
    <col min="2569" max="2569" width="7.28515625" customWidth="1"/>
    <col min="2570" max="2570" width="7" customWidth="1"/>
    <col min="2571" max="2571" width="5.28515625" customWidth="1"/>
    <col min="2572" max="2572" width="4.7109375" customWidth="1"/>
    <col min="2573" max="2573" width="6.5703125" customWidth="1"/>
    <col min="2574" max="2574" width="5.42578125" customWidth="1"/>
    <col min="2575" max="2575" width="6.5703125" customWidth="1"/>
    <col min="2576" max="2576" width="6.7109375" customWidth="1"/>
    <col min="2577" max="2577" width="5.42578125" customWidth="1"/>
    <col min="2578" max="2578" width="4.7109375" customWidth="1"/>
    <col min="2579" max="2579" width="10.28515625" customWidth="1"/>
    <col min="2580" max="2580" width="6.140625" customWidth="1"/>
    <col min="2581" max="2581" width="6.28515625" customWidth="1"/>
    <col min="2582" max="2582" width="7" customWidth="1"/>
    <col min="2583" max="2583" width="6.42578125" customWidth="1"/>
    <col min="2584" max="2584" width="5.7109375" customWidth="1"/>
    <col min="2585" max="2585" width="9.5703125" customWidth="1"/>
    <col min="2586" max="2586" width="7.42578125" customWidth="1"/>
    <col min="2587" max="2587" width="7" customWidth="1"/>
    <col min="2588" max="2588" width="7.140625" customWidth="1"/>
    <col min="2589" max="2589" width="5.85546875" customWidth="1"/>
    <col min="2590" max="2590" width="5.7109375" customWidth="1"/>
    <col min="2591" max="2591" width="6.85546875" customWidth="1"/>
    <col min="2592" max="2592" width="6" customWidth="1"/>
    <col min="2593" max="2593" width="6.42578125" customWidth="1"/>
    <col min="2594" max="2594" width="6.140625" customWidth="1"/>
    <col min="2595" max="2595" width="5.85546875" customWidth="1"/>
    <col min="2596" max="2596" width="5.5703125" customWidth="1"/>
    <col min="2597" max="2597" width="8.85546875" customWidth="1"/>
    <col min="2598" max="2599" width="6.5703125" customWidth="1"/>
    <col min="2600" max="2600" width="7.42578125" customWidth="1"/>
    <col min="2601" max="2601" width="8.85546875" customWidth="1"/>
    <col min="2817" max="2817" width="3.85546875" customWidth="1"/>
    <col min="2818" max="2818" width="14.42578125" customWidth="1"/>
    <col min="2819" max="2819" width="5.42578125" customWidth="1"/>
    <col min="2820" max="2820" width="9.5703125" customWidth="1"/>
    <col min="2821" max="2821" width="8.5703125" customWidth="1"/>
    <col min="2822" max="2822" width="8.42578125" customWidth="1"/>
    <col min="2823" max="2823" width="11.28515625" customWidth="1"/>
    <col min="2824" max="2824" width="9.42578125" customWidth="1"/>
    <col min="2825" max="2825" width="7.28515625" customWidth="1"/>
    <col min="2826" max="2826" width="7" customWidth="1"/>
    <col min="2827" max="2827" width="5.28515625" customWidth="1"/>
    <col min="2828" max="2828" width="4.7109375" customWidth="1"/>
    <col min="2829" max="2829" width="6.5703125" customWidth="1"/>
    <col min="2830" max="2830" width="5.42578125" customWidth="1"/>
    <col min="2831" max="2831" width="6.5703125" customWidth="1"/>
    <col min="2832" max="2832" width="6.7109375" customWidth="1"/>
    <col min="2833" max="2833" width="5.42578125" customWidth="1"/>
    <col min="2834" max="2834" width="4.7109375" customWidth="1"/>
    <col min="2835" max="2835" width="10.28515625" customWidth="1"/>
    <col min="2836" max="2836" width="6.140625" customWidth="1"/>
    <col min="2837" max="2837" width="6.28515625" customWidth="1"/>
    <col min="2838" max="2838" width="7" customWidth="1"/>
    <col min="2839" max="2839" width="6.42578125" customWidth="1"/>
    <col min="2840" max="2840" width="5.7109375" customWidth="1"/>
    <col min="2841" max="2841" width="9.5703125" customWidth="1"/>
    <col min="2842" max="2842" width="7.42578125" customWidth="1"/>
    <col min="2843" max="2843" width="7" customWidth="1"/>
    <col min="2844" max="2844" width="7.140625" customWidth="1"/>
    <col min="2845" max="2845" width="5.85546875" customWidth="1"/>
    <col min="2846" max="2846" width="5.7109375" customWidth="1"/>
    <col min="2847" max="2847" width="6.85546875" customWidth="1"/>
    <col min="2848" max="2848" width="6" customWidth="1"/>
    <col min="2849" max="2849" width="6.42578125" customWidth="1"/>
    <col min="2850" max="2850" width="6.140625" customWidth="1"/>
    <col min="2851" max="2851" width="5.85546875" customWidth="1"/>
    <col min="2852" max="2852" width="5.5703125" customWidth="1"/>
    <col min="2853" max="2853" width="8.85546875" customWidth="1"/>
    <col min="2854" max="2855" width="6.5703125" customWidth="1"/>
    <col min="2856" max="2856" width="7.42578125" customWidth="1"/>
    <col min="2857" max="2857" width="8.85546875" customWidth="1"/>
    <col min="3073" max="3073" width="3.85546875" customWidth="1"/>
    <col min="3074" max="3074" width="14.42578125" customWidth="1"/>
    <col min="3075" max="3075" width="5.42578125" customWidth="1"/>
    <col min="3076" max="3076" width="9.5703125" customWidth="1"/>
    <col min="3077" max="3077" width="8.5703125" customWidth="1"/>
    <col min="3078" max="3078" width="8.42578125" customWidth="1"/>
    <col min="3079" max="3079" width="11.28515625" customWidth="1"/>
    <col min="3080" max="3080" width="9.42578125" customWidth="1"/>
    <col min="3081" max="3081" width="7.28515625" customWidth="1"/>
    <col min="3082" max="3082" width="7" customWidth="1"/>
    <col min="3083" max="3083" width="5.28515625" customWidth="1"/>
    <col min="3084" max="3084" width="4.7109375" customWidth="1"/>
    <col min="3085" max="3085" width="6.5703125" customWidth="1"/>
    <col min="3086" max="3086" width="5.42578125" customWidth="1"/>
    <col min="3087" max="3087" width="6.5703125" customWidth="1"/>
    <col min="3088" max="3088" width="6.7109375" customWidth="1"/>
    <col min="3089" max="3089" width="5.42578125" customWidth="1"/>
    <col min="3090" max="3090" width="4.7109375" customWidth="1"/>
    <col min="3091" max="3091" width="10.28515625" customWidth="1"/>
    <col min="3092" max="3092" width="6.140625" customWidth="1"/>
    <col min="3093" max="3093" width="6.28515625" customWidth="1"/>
    <col min="3094" max="3094" width="7" customWidth="1"/>
    <col min="3095" max="3095" width="6.42578125" customWidth="1"/>
    <col min="3096" max="3096" width="5.7109375" customWidth="1"/>
    <col min="3097" max="3097" width="9.5703125" customWidth="1"/>
    <col min="3098" max="3098" width="7.42578125" customWidth="1"/>
    <col min="3099" max="3099" width="7" customWidth="1"/>
    <col min="3100" max="3100" width="7.140625" customWidth="1"/>
    <col min="3101" max="3101" width="5.85546875" customWidth="1"/>
    <col min="3102" max="3102" width="5.7109375" customWidth="1"/>
    <col min="3103" max="3103" width="6.85546875" customWidth="1"/>
    <col min="3104" max="3104" width="6" customWidth="1"/>
    <col min="3105" max="3105" width="6.42578125" customWidth="1"/>
    <col min="3106" max="3106" width="6.140625" customWidth="1"/>
    <col min="3107" max="3107" width="5.85546875" customWidth="1"/>
    <col min="3108" max="3108" width="5.5703125" customWidth="1"/>
    <col min="3109" max="3109" width="8.85546875" customWidth="1"/>
    <col min="3110" max="3111" width="6.5703125" customWidth="1"/>
    <col min="3112" max="3112" width="7.42578125" customWidth="1"/>
    <col min="3113" max="3113" width="8.85546875" customWidth="1"/>
    <col min="3329" max="3329" width="3.85546875" customWidth="1"/>
    <col min="3330" max="3330" width="14.42578125" customWidth="1"/>
    <col min="3331" max="3331" width="5.42578125" customWidth="1"/>
    <col min="3332" max="3332" width="9.5703125" customWidth="1"/>
    <col min="3333" max="3333" width="8.5703125" customWidth="1"/>
    <col min="3334" max="3334" width="8.42578125" customWidth="1"/>
    <col min="3335" max="3335" width="11.28515625" customWidth="1"/>
    <col min="3336" max="3336" width="9.42578125" customWidth="1"/>
    <col min="3337" max="3337" width="7.28515625" customWidth="1"/>
    <col min="3338" max="3338" width="7" customWidth="1"/>
    <col min="3339" max="3339" width="5.28515625" customWidth="1"/>
    <col min="3340" max="3340" width="4.7109375" customWidth="1"/>
    <col min="3341" max="3341" width="6.5703125" customWidth="1"/>
    <col min="3342" max="3342" width="5.42578125" customWidth="1"/>
    <col min="3343" max="3343" width="6.5703125" customWidth="1"/>
    <col min="3344" max="3344" width="6.7109375" customWidth="1"/>
    <col min="3345" max="3345" width="5.42578125" customWidth="1"/>
    <col min="3346" max="3346" width="4.7109375" customWidth="1"/>
    <col min="3347" max="3347" width="10.28515625" customWidth="1"/>
    <col min="3348" max="3348" width="6.140625" customWidth="1"/>
    <col min="3349" max="3349" width="6.28515625" customWidth="1"/>
    <col min="3350" max="3350" width="7" customWidth="1"/>
    <col min="3351" max="3351" width="6.42578125" customWidth="1"/>
    <col min="3352" max="3352" width="5.7109375" customWidth="1"/>
    <col min="3353" max="3353" width="9.5703125" customWidth="1"/>
    <col min="3354" max="3354" width="7.42578125" customWidth="1"/>
    <col min="3355" max="3355" width="7" customWidth="1"/>
    <col min="3356" max="3356" width="7.140625" customWidth="1"/>
    <col min="3357" max="3357" width="5.85546875" customWidth="1"/>
    <col min="3358" max="3358" width="5.7109375" customWidth="1"/>
    <col min="3359" max="3359" width="6.85546875" customWidth="1"/>
    <col min="3360" max="3360" width="6" customWidth="1"/>
    <col min="3361" max="3361" width="6.42578125" customWidth="1"/>
    <col min="3362" max="3362" width="6.140625" customWidth="1"/>
    <col min="3363" max="3363" width="5.85546875" customWidth="1"/>
    <col min="3364" max="3364" width="5.5703125" customWidth="1"/>
    <col min="3365" max="3365" width="8.85546875" customWidth="1"/>
    <col min="3366" max="3367" width="6.5703125" customWidth="1"/>
    <col min="3368" max="3368" width="7.42578125" customWidth="1"/>
    <col min="3369" max="3369" width="8.85546875" customWidth="1"/>
    <col min="3585" max="3585" width="3.85546875" customWidth="1"/>
    <col min="3586" max="3586" width="14.42578125" customWidth="1"/>
    <col min="3587" max="3587" width="5.42578125" customWidth="1"/>
    <col min="3588" max="3588" width="9.5703125" customWidth="1"/>
    <col min="3589" max="3589" width="8.5703125" customWidth="1"/>
    <col min="3590" max="3590" width="8.42578125" customWidth="1"/>
    <col min="3591" max="3591" width="11.28515625" customWidth="1"/>
    <col min="3592" max="3592" width="9.42578125" customWidth="1"/>
    <col min="3593" max="3593" width="7.28515625" customWidth="1"/>
    <col min="3594" max="3594" width="7" customWidth="1"/>
    <col min="3595" max="3595" width="5.28515625" customWidth="1"/>
    <col min="3596" max="3596" width="4.7109375" customWidth="1"/>
    <col min="3597" max="3597" width="6.5703125" customWidth="1"/>
    <col min="3598" max="3598" width="5.42578125" customWidth="1"/>
    <col min="3599" max="3599" width="6.5703125" customWidth="1"/>
    <col min="3600" max="3600" width="6.7109375" customWidth="1"/>
    <col min="3601" max="3601" width="5.42578125" customWidth="1"/>
    <col min="3602" max="3602" width="4.7109375" customWidth="1"/>
    <col min="3603" max="3603" width="10.28515625" customWidth="1"/>
    <col min="3604" max="3604" width="6.140625" customWidth="1"/>
    <col min="3605" max="3605" width="6.28515625" customWidth="1"/>
    <col min="3606" max="3606" width="7" customWidth="1"/>
    <col min="3607" max="3607" width="6.42578125" customWidth="1"/>
    <col min="3608" max="3608" width="5.7109375" customWidth="1"/>
    <col min="3609" max="3609" width="9.5703125" customWidth="1"/>
    <col min="3610" max="3610" width="7.42578125" customWidth="1"/>
    <col min="3611" max="3611" width="7" customWidth="1"/>
    <col min="3612" max="3612" width="7.140625" customWidth="1"/>
    <col min="3613" max="3613" width="5.85546875" customWidth="1"/>
    <col min="3614" max="3614" width="5.7109375" customWidth="1"/>
    <col min="3615" max="3615" width="6.85546875" customWidth="1"/>
    <col min="3616" max="3616" width="6" customWidth="1"/>
    <col min="3617" max="3617" width="6.42578125" customWidth="1"/>
    <col min="3618" max="3618" width="6.140625" customWidth="1"/>
    <col min="3619" max="3619" width="5.85546875" customWidth="1"/>
    <col min="3620" max="3620" width="5.5703125" customWidth="1"/>
    <col min="3621" max="3621" width="8.85546875" customWidth="1"/>
    <col min="3622" max="3623" width="6.5703125" customWidth="1"/>
    <col min="3624" max="3624" width="7.42578125" customWidth="1"/>
    <col min="3625" max="3625" width="8.85546875" customWidth="1"/>
    <col min="3841" max="3841" width="3.85546875" customWidth="1"/>
    <col min="3842" max="3842" width="14.42578125" customWidth="1"/>
    <col min="3843" max="3843" width="5.42578125" customWidth="1"/>
    <col min="3844" max="3844" width="9.5703125" customWidth="1"/>
    <col min="3845" max="3845" width="8.5703125" customWidth="1"/>
    <col min="3846" max="3846" width="8.42578125" customWidth="1"/>
    <col min="3847" max="3847" width="11.28515625" customWidth="1"/>
    <col min="3848" max="3848" width="9.42578125" customWidth="1"/>
    <col min="3849" max="3849" width="7.28515625" customWidth="1"/>
    <col min="3850" max="3850" width="7" customWidth="1"/>
    <col min="3851" max="3851" width="5.28515625" customWidth="1"/>
    <col min="3852" max="3852" width="4.7109375" customWidth="1"/>
    <col min="3853" max="3853" width="6.5703125" customWidth="1"/>
    <col min="3854" max="3854" width="5.42578125" customWidth="1"/>
    <col min="3855" max="3855" width="6.5703125" customWidth="1"/>
    <col min="3856" max="3856" width="6.7109375" customWidth="1"/>
    <col min="3857" max="3857" width="5.42578125" customWidth="1"/>
    <col min="3858" max="3858" width="4.7109375" customWidth="1"/>
    <col min="3859" max="3859" width="10.28515625" customWidth="1"/>
    <col min="3860" max="3860" width="6.140625" customWidth="1"/>
    <col min="3861" max="3861" width="6.28515625" customWidth="1"/>
    <col min="3862" max="3862" width="7" customWidth="1"/>
    <col min="3863" max="3863" width="6.42578125" customWidth="1"/>
    <col min="3864" max="3864" width="5.7109375" customWidth="1"/>
    <col min="3865" max="3865" width="9.5703125" customWidth="1"/>
    <col min="3866" max="3866" width="7.42578125" customWidth="1"/>
    <col min="3867" max="3867" width="7" customWidth="1"/>
    <col min="3868" max="3868" width="7.140625" customWidth="1"/>
    <col min="3869" max="3869" width="5.85546875" customWidth="1"/>
    <col min="3870" max="3870" width="5.7109375" customWidth="1"/>
    <col min="3871" max="3871" width="6.85546875" customWidth="1"/>
    <col min="3872" max="3872" width="6" customWidth="1"/>
    <col min="3873" max="3873" width="6.42578125" customWidth="1"/>
    <col min="3874" max="3874" width="6.140625" customWidth="1"/>
    <col min="3875" max="3875" width="5.85546875" customWidth="1"/>
    <col min="3876" max="3876" width="5.5703125" customWidth="1"/>
    <col min="3877" max="3877" width="8.85546875" customWidth="1"/>
    <col min="3878" max="3879" width="6.5703125" customWidth="1"/>
    <col min="3880" max="3880" width="7.42578125" customWidth="1"/>
    <col min="3881" max="3881" width="8.85546875" customWidth="1"/>
    <col min="4097" max="4097" width="3.85546875" customWidth="1"/>
    <col min="4098" max="4098" width="14.42578125" customWidth="1"/>
    <col min="4099" max="4099" width="5.42578125" customWidth="1"/>
    <col min="4100" max="4100" width="9.5703125" customWidth="1"/>
    <col min="4101" max="4101" width="8.5703125" customWidth="1"/>
    <col min="4102" max="4102" width="8.42578125" customWidth="1"/>
    <col min="4103" max="4103" width="11.28515625" customWidth="1"/>
    <col min="4104" max="4104" width="9.42578125" customWidth="1"/>
    <col min="4105" max="4105" width="7.28515625" customWidth="1"/>
    <col min="4106" max="4106" width="7" customWidth="1"/>
    <col min="4107" max="4107" width="5.28515625" customWidth="1"/>
    <col min="4108" max="4108" width="4.7109375" customWidth="1"/>
    <col min="4109" max="4109" width="6.5703125" customWidth="1"/>
    <col min="4110" max="4110" width="5.42578125" customWidth="1"/>
    <col min="4111" max="4111" width="6.5703125" customWidth="1"/>
    <col min="4112" max="4112" width="6.7109375" customWidth="1"/>
    <col min="4113" max="4113" width="5.42578125" customWidth="1"/>
    <col min="4114" max="4114" width="4.7109375" customWidth="1"/>
    <col min="4115" max="4115" width="10.28515625" customWidth="1"/>
    <col min="4116" max="4116" width="6.140625" customWidth="1"/>
    <col min="4117" max="4117" width="6.28515625" customWidth="1"/>
    <col min="4118" max="4118" width="7" customWidth="1"/>
    <col min="4119" max="4119" width="6.42578125" customWidth="1"/>
    <col min="4120" max="4120" width="5.7109375" customWidth="1"/>
    <col min="4121" max="4121" width="9.5703125" customWidth="1"/>
    <col min="4122" max="4122" width="7.42578125" customWidth="1"/>
    <col min="4123" max="4123" width="7" customWidth="1"/>
    <col min="4124" max="4124" width="7.140625" customWidth="1"/>
    <col min="4125" max="4125" width="5.85546875" customWidth="1"/>
    <col min="4126" max="4126" width="5.7109375" customWidth="1"/>
    <col min="4127" max="4127" width="6.85546875" customWidth="1"/>
    <col min="4128" max="4128" width="6" customWidth="1"/>
    <col min="4129" max="4129" width="6.42578125" customWidth="1"/>
    <col min="4130" max="4130" width="6.140625" customWidth="1"/>
    <col min="4131" max="4131" width="5.85546875" customWidth="1"/>
    <col min="4132" max="4132" width="5.5703125" customWidth="1"/>
    <col min="4133" max="4133" width="8.85546875" customWidth="1"/>
    <col min="4134" max="4135" width="6.5703125" customWidth="1"/>
    <col min="4136" max="4136" width="7.42578125" customWidth="1"/>
    <col min="4137" max="4137" width="8.85546875" customWidth="1"/>
    <col min="4353" max="4353" width="3.85546875" customWidth="1"/>
    <col min="4354" max="4354" width="14.42578125" customWidth="1"/>
    <col min="4355" max="4355" width="5.42578125" customWidth="1"/>
    <col min="4356" max="4356" width="9.5703125" customWidth="1"/>
    <col min="4357" max="4357" width="8.5703125" customWidth="1"/>
    <col min="4358" max="4358" width="8.42578125" customWidth="1"/>
    <col min="4359" max="4359" width="11.28515625" customWidth="1"/>
    <col min="4360" max="4360" width="9.42578125" customWidth="1"/>
    <col min="4361" max="4361" width="7.28515625" customWidth="1"/>
    <col min="4362" max="4362" width="7" customWidth="1"/>
    <col min="4363" max="4363" width="5.28515625" customWidth="1"/>
    <col min="4364" max="4364" width="4.7109375" customWidth="1"/>
    <col min="4365" max="4365" width="6.5703125" customWidth="1"/>
    <col min="4366" max="4366" width="5.42578125" customWidth="1"/>
    <col min="4367" max="4367" width="6.5703125" customWidth="1"/>
    <col min="4368" max="4368" width="6.7109375" customWidth="1"/>
    <col min="4369" max="4369" width="5.42578125" customWidth="1"/>
    <col min="4370" max="4370" width="4.7109375" customWidth="1"/>
    <col min="4371" max="4371" width="10.28515625" customWidth="1"/>
    <col min="4372" max="4372" width="6.140625" customWidth="1"/>
    <col min="4373" max="4373" width="6.28515625" customWidth="1"/>
    <col min="4374" max="4374" width="7" customWidth="1"/>
    <col min="4375" max="4375" width="6.42578125" customWidth="1"/>
    <col min="4376" max="4376" width="5.7109375" customWidth="1"/>
    <col min="4377" max="4377" width="9.5703125" customWidth="1"/>
    <col min="4378" max="4378" width="7.42578125" customWidth="1"/>
    <col min="4379" max="4379" width="7" customWidth="1"/>
    <col min="4380" max="4380" width="7.140625" customWidth="1"/>
    <col min="4381" max="4381" width="5.85546875" customWidth="1"/>
    <col min="4382" max="4382" width="5.7109375" customWidth="1"/>
    <col min="4383" max="4383" width="6.85546875" customWidth="1"/>
    <col min="4384" max="4384" width="6" customWidth="1"/>
    <col min="4385" max="4385" width="6.42578125" customWidth="1"/>
    <col min="4386" max="4386" width="6.140625" customWidth="1"/>
    <col min="4387" max="4387" width="5.85546875" customWidth="1"/>
    <col min="4388" max="4388" width="5.5703125" customWidth="1"/>
    <col min="4389" max="4389" width="8.85546875" customWidth="1"/>
    <col min="4390" max="4391" width="6.5703125" customWidth="1"/>
    <col min="4392" max="4392" width="7.42578125" customWidth="1"/>
    <col min="4393" max="4393" width="8.85546875" customWidth="1"/>
    <col min="4609" max="4609" width="3.85546875" customWidth="1"/>
    <col min="4610" max="4610" width="14.42578125" customWidth="1"/>
    <col min="4611" max="4611" width="5.42578125" customWidth="1"/>
    <col min="4612" max="4612" width="9.5703125" customWidth="1"/>
    <col min="4613" max="4613" width="8.5703125" customWidth="1"/>
    <col min="4614" max="4614" width="8.42578125" customWidth="1"/>
    <col min="4615" max="4615" width="11.28515625" customWidth="1"/>
    <col min="4616" max="4616" width="9.42578125" customWidth="1"/>
    <col min="4617" max="4617" width="7.28515625" customWidth="1"/>
    <col min="4618" max="4618" width="7" customWidth="1"/>
    <col min="4619" max="4619" width="5.28515625" customWidth="1"/>
    <col min="4620" max="4620" width="4.7109375" customWidth="1"/>
    <col min="4621" max="4621" width="6.5703125" customWidth="1"/>
    <col min="4622" max="4622" width="5.42578125" customWidth="1"/>
    <col min="4623" max="4623" width="6.5703125" customWidth="1"/>
    <col min="4624" max="4624" width="6.7109375" customWidth="1"/>
    <col min="4625" max="4625" width="5.42578125" customWidth="1"/>
    <col min="4626" max="4626" width="4.7109375" customWidth="1"/>
    <col min="4627" max="4627" width="10.28515625" customWidth="1"/>
    <col min="4628" max="4628" width="6.140625" customWidth="1"/>
    <col min="4629" max="4629" width="6.28515625" customWidth="1"/>
    <col min="4630" max="4630" width="7" customWidth="1"/>
    <col min="4631" max="4631" width="6.42578125" customWidth="1"/>
    <col min="4632" max="4632" width="5.7109375" customWidth="1"/>
    <col min="4633" max="4633" width="9.5703125" customWidth="1"/>
    <col min="4634" max="4634" width="7.42578125" customWidth="1"/>
    <col min="4635" max="4635" width="7" customWidth="1"/>
    <col min="4636" max="4636" width="7.140625" customWidth="1"/>
    <col min="4637" max="4637" width="5.85546875" customWidth="1"/>
    <col min="4638" max="4638" width="5.7109375" customWidth="1"/>
    <col min="4639" max="4639" width="6.85546875" customWidth="1"/>
    <col min="4640" max="4640" width="6" customWidth="1"/>
    <col min="4641" max="4641" width="6.42578125" customWidth="1"/>
    <col min="4642" max="4642" width="6.140625" customWidth="1"/>
    <col min="4643" max="4643" width="5.85546875" customWidth="1"/>
    <col min="4644" max="4644" width="5.5703125" customWidth="1"/>
    <col min="4645" max="4645" width="8.85546875" customWidth="1"/>
    <col min="4646" max="4647" width="6.5703125" customWidth="1"/>
    <col min="4648" max="4648" width="7.42578125" customWidth="1"/>
    <col min="4649" max="4649" width="8.85546875" customWidth="1"/>
    <col min="4865" max="4865" width="3.85546875" customWidth="1"/>
    <col min="4866" max="4866" width="14.42578125" customWidth="1"/>
    <col min="4867" max="4867" width="5.42578125" customWidth="1"/>
    <col min="4868" max="4868" width="9.5703125" customWidth="1"/>
    <col min="4869" max="4869" width="8.5703125" customWidth="1"/>
    <col min="4870" max="4870" width="8.42578125" customWidth="1"/>
    <col min="4871" max="4871" width="11.28515625" customWidth="1"/>
    <col min="4872" max="4872" width="9.42578125" customWidth="1"/>
    <col min="4873" max="4873" width="7.28515625" customWidth="1"/>
    <col min="4874" max="4874" width="7" customWidth="1"/>
    <col min="4875" max="4875" width="5.28515625" customWidth="1"/>
    <col min="4876" max="4876" width="4.7109375" customWidth="1"/>
    <col min="4877" max="4877" width="6.5703125" customWidth="1"/>
    <col min="4878" max="4878" width="5.42578125" customWidth="1"/>
    <col min="4879" max="4879" width="6.5703125" customWidth="1"/>
    <col min="4880" max="4880" width="6.7109375" customWidth="1"/>
    <col min="4881" max="4881" width="5.42578125" customWidth="1"/>
    <col min="4882" max="4882" width="4.7109375" customWidth="1"/>
    <col min="4883" max="4883" width="10.28515625" customWidth="1"/>
    <col min="4884" max="4884" width="6.140625" customWidth="1"/>
    <col min="4885" max="4885" width="6.28515625" customWidth="1"/>
    <col min="4886" max="4886" width="7" customWidth="1"/>
    <col min="4887" max="4887" width="6.42578125" customWidth="1"/>
    <col min="4888" max="4888" width="5.7109375" customWidth="1"/>
    <col min="4889" max="4889" width="9.5703125" customWidth="1"/>
    <col min="4890" max="4890" width="7.42578125" customWidth="1"/>
    <col min="4891" max="4891" width="7" customWidth="1"/>
    <col min="4892" max="4892" width="7.140625" customWidth="1"/>
    <col min="4893" max="4893" width="5.85546875" customWidth="1"/>
    <col min="4894" max="4894" width="5.7109375" customWidth="1"/>
    <col min="4895" max="4895" width="6.85546875" customWidth="1"/>
    <col min="4896" max="4896" width="6" customWidth="1"/>
    <col min="4897" max="4897" width="6.42578125" customWidth="1"/>
    <col min="4898" max="4898" width="6.140625" customWidth="1"/>
    <col min="4899" max="4899" width="5.85546875" customWidth="1"/>
    <col min="4900" max="4900" width="5.5703125" customWidth="1"/>
    <col min="4901" max="4901" width="8.85546875" customWidth="1"/>
    <col min="4902" max="4903" width="6.5703125" customWidth="1"/>
    <col min="4904" max="4904" width="7.42578125" customWidth="1"/>
    <col min="4905" max="4905" width="8.85546875" customWidth="1"/>
    <col min="5121" max="5121" width="3.85546875" customWidth="1"/>
    <col min="5122" max="5122" width="14.42578125" customWidth="1"/>
    <col min="5123" max="5123" width="5.42578125" customWidth="1"/>
    <col min="5124" max="5124" width="9.5703125" customWidth="1"/>
    <col min="5125" max="5125" width="8.5703125" customWidth="1"/>
    <col min="5126" max="5126" width="8.42578125" customWidth="1"/>
    <col min="5127" max="5127" width="11.28515625" customWidth="1"/>
    <col min="5128" max="5128" width="9.42578125" customWidth="1"/>
    <col min="5129" max="5129" width="7.28515625" customWidth="1"/>
    <col min="5130" max="5130" width="7" customWidth="1"/>
    <col min="5131" max="5131" width="5.28515625" customWidth="1"/>
    <col min="5132" max="5132" width="4.7109375" customWidth="1"/>
    <col min="5133" max="5133" width="6.5703125" customWidth="1"/>
    <col min="5134" max="5134" width="5.42578125" customWidth="1"/>
    <col min="5135" max="5135" width="6.5703125" customWidth="1"/>
    <col min="5136" max="5136" width="6.7109375" customWidth="1"/>
    <col min="5137" max="5137" width="5.42578125" customWidth="1"/>
    <col min="5138" max="5138" width="4.7109375" customWidth="1"/>
    <col min="5139" max="5139" width="10.28515625" customWidth="1"/>
    <col min="5140" max="5140" width="6.140625" customWidth="1"/>
    <col min="5141" max="5141" width="6.28515625" customWidth="1"/>
    <col min="5142" max="5142" width="7" customWidth="1"/>
    <col min="5143" max="5143" width="6.42578125" customWidth="1"/>
    <col min="5144" max="5144" width="5.7109375" customWidth="1"/>
    <col min="5145" max="5145" width="9.5703125" customWidth="1"/>
    <col min="5146" max="5146" width="7.42578125" customWidth="1"/>
    <col min="5147" max="5147" width="7" customWidth="1"/>
    <col min="5148" max="5148" width="7.140625" customWidth="1"/>
    <col min="5149" max="5149" width="5.85546875" customWidth="1"/>
    <col min="5150" max="5150" width="5.7109375" customWidth="1"/>
    <col min="5151" max="5151" width="6.85546875" customWidth="1"/>
    <col min="5152" max="5152" width="6" customWidth="1"/>
    <col min="5153" max="5153" width="6.42578125" customWidth="1"/>
    <col min="5154" max="5154" width="6.140625" customWidth="1"/>
    <col min="5155" max="5155" width="5.85546875" customWidth="1"/>
    <col min="5156" max="5156" width="5.5703125" customWidth="1"/>
    <col min="5157" max="5157" width="8.85546875" customWidth="1"/>
    <col min="5158" max="5159" width="6.5703125" customWidth="1"/>
    <col min="5160" max="5160" width="7.42578125" customWidth="1"/>
    <col min="5161" max="5161" width="8.85546875" customWidth="1"/>
    <col min="5377" max="5377" width="3.85546875" customWidth="1"/>
    <col min="5378" max="5378" width="14.42578125" customWidth="1"/>
    <col min="5379" max="5379" width="5.42578125" customWidth="1"/>
    <col min="5380" max="5380" width="9.5703125" customWidth="1"/>
    <col min="5381" max="5381" width="8.5703125" customWidth="1"/>
    <col min="5382" max="5382" width="8.42578125" customWidth="1"/>
    <col min="5383" max="5383" width="11.28515625" customWidth="1"/>
    <col min="5384" max="5384" width="9.42578125" customWidth="1"/>
    <col min="5385" max="5385" width="7.28515625" customWidth="1"/>
    <col min="5386" max="5386" width="7" customWidth="1"/>
    <col min="5387" max="5387" width="5.28515625" customWidth="1"/>
    <col min="5388" max="5388" width="4.7109375" customWidth="1"/>
    <col min="5389" max="5389" width="6.5703125" customWidth="1"/>
    <col min="5390" max="5390" width="5.42578125" customWidth="1"/>
    <col min="5391" max="5391" width="6.5703125" customWidth="1"/>
    <col min="5392" max="5392" width="6.7109375" customWidth="1"/>
    <col min="5393" max="5393" width="5.42578125" customWidth="1"/>
    <col min="5394" max="5394" width="4.7109375" customWidth="1"/>
    <col min="5395" max="5395" width="10.28515625" customWidth="1"/>
    <col min="5396" max="5396" width="6.140625" customWidth="1"/>
    <col min="5397" max="5397" width="6.28515625" customWidth="1"/>
    <col min="5398" max="5398" width="7" customWidth="1"/>
    <col min="5399" max="5399" width="6.42578125" customWidth="1"/>
    <col min="5400" max="5400" width="5.7109375" customWidth="1"/>
    <col min="5401" max="5401" width="9.5703125" customWidth="1"/>
    <col min="5402" max="5402" width="7.42578125" customWidth="1"/>
    <col min="5403" max="5403" width="7" customWidth="1"/>
    <col min="5404" max="5404" width="7.140625" customWidth="1"/>
    <col min="5405" max="5405" width="5.85546875" customWidth="1"/>
    <col min="5406" max="5406" width="5.7109375" customWidth="1"/>
    <col min="5407" max="5407" width="6.85546875" customWidth="1"/>
    <col min="5408" max="5408" width="6" customWidth="1"/>
    <col min="5409" max="5409" width="6.42578125" customWidth="1"/>
    <col min="5410" max="5410" width="6.140625" customWidth="1"/>
    <col min="5411" max="5411" width="5.85546875" customWidth="1"/>
    <col min="5412" max="5412" width="5.5703125" customWidth="1"/>
    <col min="5413" max="5413" width="8.85546875" customWidth="1"/>
    <col min="5414" max="5415" width="6.5703125" customWidth="1"/>
    <col min="5416" max="5416" width="7.42578125" customWidth="1"/>
    <col min="5417" max="5417" width="8.85546875" customWidth="1"/>
    <col min="5633" max="5633" width="3.85546875" customWidth="1"/>
    <col min="5634" max="5634" width="14.42578125" customWidth="1"/>
    <col min="5635" max="5635" width="5.42578125" customWidth="1"/>
    <col min="5636" max="5636" width="9.5703125" customWidth="1"/>
    <col min="5637" max="5637" width="8.5703125" customWidth="1"/>
    <col min="5638" max="5638" width="8.42578125" customWidth="1"/>
    <col min="5639" max="5639" width="11.28515625" customWidth="1"/>
    <col min="5640" max="5640" width="9.42578125" customWidth="1"/>
    <col min="5641" max="5641" width="7.28515625" customWidth="1"/>
    <col min="5642" max="5642" width="7" customWidth="1"/>
    <col min="5643" max="5643" width="5.28515625" customWidth="1"/>
    <col min="5644" max="5644" width="4.7109375" customWidth="1"/>
    <col min="5645" max="5645" width="6.5703125" customWidth="1"/>
    <col min="5646" max="5646" width="5.42578125" customWidth="1"/>
    <col min="5647" max="5647" width="6.5703125" customWidth="1"/>
    <col min="5648" max="5648" width="6.7109375" customWidth="1"/>
    <col min="5649" max="5649" width="5.42578125" customWidth="1"/>
    <col min="5650" max="5650" width="4.7109375" customWidth="1"/>
    <col min="5651" max="5651" width="10.28515625" customWidth="1"/>
    <col min="5652" max="5652" width="6.140625" customWidth="1"/>
    <col min="5653" max="5653" width="6.28515625" customWidth="1"/>
    <col min="5654" max="5654" width="7" customWidth="1"/>
    <col min="5655" max="5655" width="6.42578125" customWidth="1"/>
    <col min="5656" max="5656" width="5.7109375" customWidth="1"/>
    <col min="5657" max="5657" width="9.5703125" customWidth="1"/>
    <col min="5658" max="5658" width="7.42578125" customWidth="1"/>
    <col min="5659" max="5659" width="7" customWidth="1"/>
    <col min="5660" max="5660" width="7.140625" customWidth="1"/>
    <col min="5661" max="5661" width="5.85546875" customWidth="1"/>
    <col min="5662" max="5662" width="5.7109375" customWidth="1"/>
    <col min="5663" max="5663" width="6.85546875" customWidth="1"/>
    <col min="5664" max="5664" width="6" customWidth="1"/>
    <col min="5665" max="5665" width="6.42578125" customWidth="1"/>
    <col min="5666" max="5666" width="6.140625" customWidth="1"/>
    <col min="5667" max="5667" width="5.85546875" customWidth="1"/>
    <col min="5668" max="5668" width="5.5703125" customWidth="1"/>
    <col min="5669" max="5669" width="8.85546875" customWidth="1"/>
    <col min="5670" max="5671" width="6.5703125" customWidth="1"/>
    <col min="5672" max="5672" width="7.42578125" customWidth="1"/>
    <col min="5673" max="5673" width="8.85546875" customWidth="1"/>
    <col min="5889" max="5889" width="3.85546875" customWidth="1"/>
    <col min="5890" max="5890" width="14.42578125" customWidth="1"/>
    <col min="5891" max="5891" width="5.42578125" customWidth="1"/>
    <col min="5892" max="5892" width="9.5703125" customWidth="1"/>
    <col min="5893" max="5893" width="8.5703125" customWidth="1"/>
    <col min="5894" max="5894" width="8.42578125" customWidth="1"/>
    <col min="5895" max="5895" width="11.28515625" customWidth="1"/>
    <col min="5896" max="5896" width="9.42578125" customWidth="1"/>
    <col min="5897" max="5897" width="7.28515625" customWidth="1"/>
    <col min="5898" max="5898" width="7" customWidth="1"/>
    <col min="5899" max="5899" width="5.28515625" customWidth="1"/>
    <col min="5900" max="5900" width="4.7109375" customWidth="1"/>
    <col min="5901" max="5901" width="6.5703125" customWidth="1"/>
    <col min="5902" max="5902" width="5.42578125" customWidth="1"/>
    <col min="5903" max="5903" width="6.5703125" customWidth="1"/>
    <col min="5904" max="5904" width="6.7109375" customWidth="1"/>
    <col min="5905" max="5905" width="5.42578125" customWidth="1"/>
    <col min="5906" max="5906" width="4.7109375" customWidth="1"/>
    <col min="5907" max="5907" width="10.28515625" customWidth="1"/>
    <col min="5908" max="5908" width="6.140625" customWidth="1"/>
    <col min="5909" max="5909" width="6.28515625" customWidth="1"/>
    <col min="5910" max="5910" width="7" customWidth="1"/>
    <col min="5911" max="5911" width="6.42578125" customWidth="1"/>
    <col min="5912" max="5912" width="5.7109375" customWidth="1"/>
    <col min="5913" max="5913" width="9.5703125" customWidth="1"/>
    <col min="5914" max="5914" width="7.42578125" customWidth="1"/>
    <col min="5915" max="5915" width="7" customWidth="1"/>
    <col min="5916" max="5916" width="7.140625" customWidth="1"/>
    <col min="5917" max="5917" width="5.85546875" customWidth="1"/>
    <col min="5918" max="5918" width="5.7109375" customWidth="1"/>
    <col min="5919" max="5919" width="6.85546875" customWidth="1"/>
    <col min="5920" max="5920" width="6" customWidth="1"/>
    <col min="5921" max="5921" width="6.42578125" customWidth="1"/>
    <col min="5922" max="5922" width="6.140625" customWidth="1"/>
    <col min="5923" max="5923" width="5.85546875" customWidth="1"/>
    <col min="5924" max="5924" width="5.5703125" customWidth="1"/>
    <col min="5925" max="5925" width="8.85546875" customWidth="1"/>
    <col min="5926" max="5927" width="6.5703125" customWidth="1"/>
    <col min="5928" max="5928" width="7.42578125" customWidth="1"/>
    <col min="5929" max="5929" width="8.85546875" customWidth="1"/>
    <col min="6145" max="6145" width="3.85546875" customWidth="1"/>
    <col min="6146" max="6146" width="14.42578125" customWidth="1"/>
    <col min="6147" max="6147" width="5.42578125" customWidth="1"/>
    <col min="6148" max="6148" width="9.5703125" customWidth="1"/>
    <col min="6149" max="6149" width="8.5703125" customWidth="1"/>
    <col min="6150" max="6150" width="8.42578125" customWidth="1"/>
    <col min="6151" max="6151" width="11.28515625" customWidth="1"/>
    <col min="6152" max="6152" width="9.42578125" customWidth="1"/>
    <col min="6153" max="6153" width="7.28515625" customWidth="1"/>
    <col min="6154" max="6154" width="7" customWidth="1"/>
    <col min="6155" max="6155" width="5.28515625" customWidth="1"/>
    <col min="6156" max="6156" width="4.7109375" customWidth="1"/>
    <col min="6157" max="6157" width="6.5703125" customWidth="1"/>
    <col min="6158" max="6158" width="5.42578125" customWidth="1"/>
    <col min="6159" max="6159" width="6.5703125" customWidth="1"/>
    <col min="6160" max="6160" width="6.7109375" customWidth="1"/>
    <col min="6161" max="6161" width="5.42578125" customWidth="1"/>
    <col min="6162" max="6162" width="4.7109375" customWidth="1"/>
    <col min="6163" max="6163" width="10.28515625" customWidth="1"/>
    <col min="6164" max="6164" width="6.140625" customWidth="1"/>
    <col min="6165" max="6165" width="6.28515625" customWidth="1"/>
    <col min="6166" max="6166" width="7" customWidth="1"/>
    <col min="6167" max="6167" width="6.42578125" customWidth="1"/>
    <col min="6168" max="6168" width="5.7109375" customWidth="1"/>
    <col min="6169" max="6169" width="9.5703125" customWidth="1"/>
    <col min="6170" max="6170" width="7.42578125" customWidth="1"/>
    <col min="6171" max="6171" width="7" customWidth="1"/>
    <col min="6172" max="6172" width="7.140625" customWidth="1"/>
    <col min="6173" max="6173" width="5.85546875" customWidth="1"/>
    <col min="6174" max="6174" width="5.7109375" customWidth="1"/>
    <col min="6175" max="6175" width="6.85546875" customWidth="1"/>
    <col min="6176" max="6176" width="6" customWidth="1"/>
    <col min="6177" max="6177" width="6.42578125" customWidth="1"/>
    <col min="6178" max="6178" width="6.140625" customWidth="1"/>
    <col min="6179" max="6179" width="5.85546875" customWidth="1"/>
    <col min="6180" max="6180" width="5.5703125" customWidth="1"/>
    <col min="6181" max="6181" width="8.85546875" customWidth="1"/>
    <col min="6182" max="6183" width="6.5703125" customWidth="1"/>
    <col min="6184" max="6184" width="7.42578125" customWidth="1"/>
    <col min="6185" max="6185" width="8.85546875" customWidth="1"/>
    <col min="6401" max="6401" width="3.85546875" customWidth="1"/>
    <col min="6402" max="6402" width="14.42578125" customWidth="1"/>
    <col min="6403" max="6403" width="5.42578125" customWidth="1"/>
    <col min="6404" max="6404" width="9.5703125" customWidth="1"/>
    <col min="6405" max="6405" width="8.5703125" customWidth="1"/>
    <col min="6406" max="6406" width="8.42578125" customWidth="1"/>
    <col min="6407" max="6407" width="11.28515625" customWidth="1"/>
    <col min="6408" max="6408" width="9.42578125" customWidth="1"/>
    <col min="6409" max="6409" width="7.28515625" customWidth="1"/>
    <col min="6410" max="6410" width="7" customWidth="1"/>
    <col min="6411" max="6411" width="5.28515625" customWidth="1"/>
    <col min="6412" max="6412" width="4.7109375" customWidth="1"/>
    <col min="6413" max="6413" width="6.5703125" customWidth="1"/>
    <col min="6414" max="6414" width="5.42578125" customWidth="1"/>
    <col min="6415" max="6415" width="6.5703125" customWidth="1"/>
    <col min="6416" max="6416" width="6.7109375" customWidth="1"/>
    <col min="6417" max="6417" width="5.42578125" customWidth="1"/>
    <col min="6418" max="6418" width="4.7109375" customWidth="1"/>
    <col min="6419" max="6419" width="10.28515625" customWidth="1"/>
    <col min="6420" max="6420" width="6.140625" customWidth="1"/>
    <col min="6421" max="6421" width="6.28515625" customWidth="1"/>
    <col min="6422" max="6422" width="7" customWidth="1"/>
    <col min="6423" max="6423" width="6.42578125" customWidth="1"/>
    <col min="6424" max="6424" width="5.7109375" customWidth="1"/>
    <col min="6425" max="6425" width="9.5703125" customWidth="1"/>
    <col min="6426" max="6426" width="7.42578125" customWidth="1"/>
    <col min="6427" max="6427" width="7" customWidth="1"/>
    <col min="6428" max="6428" width="7.140625" customWidth="1"/>
    <col min="6429" max="6429" width="5.85546875" customWidth="1"/>
    <col min="6430" max="6430" width="5.7109375" customWidth="1"/>
    <col min="6431" max="6431" width="6.85546875" customWidth="1"/>
    <col min="6432" max="6432" width="6" customWidth="1"/>
    <col min="6433" max="6433" width="6.42578125" customWidth="1"/>
    <col min="6434" max="6434" width="6.140625" customWidth="1"/>
    <col min="6435" max="6435" width="5.85546875" customWidth="1"/>
    <col min="6436" max="6436" width="5.5703125" customWidth="1"/>
    <col min="6437" max="6437" width="8.85546875" customWidth="1"/>
    <col min="6438" max="6439" width="6.5703125" customWidth="1"/>
    <col min="6440" max="6440" width="7.42578125" customWidth="1"/>
    <col min="6441" max="6441" width="8.85546875" customWidth="1"/>
    <col min="6657" max="6657" width="3.85546875" customWidth="1"/>
    <col min="6658" max="6658" width="14.42578125" customWidth="1"/>
    <col min="6659" max="6659" width="5.42578125" customWidth="1"/>
    <col min="6660" max="6660" width="9.5703125" customWidth="1"/>
    <col min="6661" max="6661" width="8.5703125" customWidth="1"/>
    <col min="6662" max="6662" width="8.42578125" customWidth="1"/>
    <col min="6663" max="6663" width="11.28515625" customWidth="1"/>
    <col min="6664" max="6664" width="9.42578125" customWidth="1"/>
    <col min="6665" max="6665" width="7.28515625" customWidth="1"/>
    <col min="6666" max="6666" width="7" customWidth="1"/>
    <col min="6667" max="6667" width="5.28515625" customWidth="1"/>
    <col min="6668" max="6668" width="4.7109375" customWidth="1"/>
    <col min="6669" max="6669" width="6.5703125" customWidth="1"/>
    <col min="6670" max="6670" width="5.42578125" customWidth="1"/>
    <col min="6671" max="6671" width="6.5703125" customWidth="1"/>
    <col min="6672" max="6672" width="6.7109375" customWidth="1"/>
    <col min="6673" max="6673" width="5.42578125" customWidth="1"/>
    <col min="6674" max="6674" width="4.7109375" customWidth="1"/>
    <col min="6675" max="6675" width="10.28515625" customWidth="1"/>
    <col min="6676" max="6676" width="6.140625" customWidth="1"/>
    <col min="6677" max="6677" width="6.28515625" customWidth="1"/>
    <col min="6678" max="6678" width="7" customWidth="1"/>
    <col min="6679" max="6679" width="6.42578125" customWidth="1"/>
    <col min="6680" max="6680" width="5.7109375" customWidth="1"/>
    <col min="6681" max="6681" width="9.5703125" customWidth="1"/>
    <col min="6682" max="6682" width="7.42578125" customWidth="1"/>
    <col min="6683" max="6683" width="7" customWidth="1"/>
    <col min="6684" max="6684" width="7.140625" customWidth="1"/>
    <col min="6685" max="6685" width="5.85546875" customWidth="1"/>
    <col min="6686" max="6686" width="5.7109375" customWidth="1"/>
    <col min="6687" max="6687" width="6.85546875" customWidth="1"/>
    <col min="6688" max="6688" width="6" customWidth="1"/>
    <col min="6689" max="6689" width="6.42578125" customWidth="1"/>
    <col min="6690" max="6690" width="6.140625" customWidth="1"/>
    <col min="6691" max="6691" width="5.85546875" customWidth="1"/>
    <col min="6692" max="6692" width="5.5703125" customWidth="1"/>
    <col min="6693" max="6693" width="8.85546875" customWidth="1"/>
    <col min="6694" max="6695" width="6.5703125" customWidth="1"/>
    <col min="6696" max="6696" width="7.42578125" customWidth="1"/>
    <col min="6697" max="6697" width="8.85546875" customWidth="1"/>
    <col min="6913" max="6913" width="3.85546875" customWidth="1"/>
    <col min="6914" max="6914" width="14.42578125" customWidth="1"/>
    <col min="6915" max="6915" width="5.42578125" customWidth="1"/>
    <col min="6916" max="6916" width="9.5703125" customWidth="1"/>
    <col min="6917" max="6917" width="8.5703125" customWidth="1"/>
    <col min="6918" max="6918" width="8.42578125" customWidth="1"/>
    <col min="6919" max="6919" width="11.28515625" customWidth="1"/>
    <col min="6920" max="6920" width="9.42578125" customWidth="1"/>
    <col min="6921" max="6921" width="7.28515625" customWidth="1"/>
    <col min="6922" max="6922" width="7" customWidth="1"/>
    <col min="6923" max="6923" width="5.28515625" customWidth="1"/>
    <col min="6924" max="6924" width="4.7109375" customWidth="1"/>
    <col min="6925" max="6925" width="6.5703125" customWidth="1"/>
    <col min="6926" max="6926" width="5.42578125" customWidth="1"/>
    <col min="6927" max="6927" width="6.5703125" customWidth="1"/>
    <col min="6928" max="6928" width="6.7109375" customWidth="1"/>
    <col min="6929" max="6929" width="5.42578125" customWidth="1"/>
    <col min="6930" max="6930" width="4.7109375" customWidth="1"/>
    <col min="6931" max="6931" width="10.28515625" customWidth="1"/>
    <col min="6932" max="6932" width="6.140625" customWidth="1"/>
    <col min="6933" max="6933" width="6.28515625" customWidth="1"/>
    <col min="6934" max="6934" width="7" customWidth="1"/>
    <col min="6935" max="6935" width="6.42578125" customWidth="1"/>
    <col min="6936" max="6936" width="5.7109375" customWidth="1"/>
    <col min="6937" max="6937" width="9.5703125" customWidth="1"/>
    <col min="6938" max="6938" width="7.42578125" customWidth="1"/>
    <col min="6939" max="6939" width="7" customWidth="1"/>
    <col min="6940" max="6940" width="7.140625" customWidth="1"/>
    <col min="6941" max="6941" width="5.85546875" customWidth="1"/>
    <col min="6942" max="6942" width="5.7109375" customWidth="1"/>
    <col min="6943" max="6943" width="6.85546875" customWidth="1"/>
    <col min="6944" max="6944" width="6" customWidth="1"/>
    <col min="6945" max="6945" width="6.42578125" customWidth="1"/>
    <col min="6946" max="6946" width="6.140625" customWidth="1"/>
    <col min="6947" max="6947" width="5.85546875" customWidth="1"/>
    <col min="6948" max="6948" width="5.5703125" customWidth="1"/>
    <col min="6949" max="6949" width="8.85546875" customWidth="1"/>
    <col min="6950" max="6951" width="6.5703125" customWidth="1"/>
    <col min="6952" max="6952" width="7.42578125" customWidth="1"/>
    <col min="6953" max="6953" width="8.85546875" customWidth="1"/>
    <col min="7169" max="7169" width="3.85546875" customWidth="1"/>
    <col min="7170" max="7170" width="14.42578125" customWidth="1"/>
    <col min="7171" max="7171" width="5.42578125" customWidth="1"/>
    <col min="7172" max="7172" width="9.5703125" customWidth="1"/>
    <col min="7173" max="7173" width="8.5703125" customWidth="1"/>
    <col min="7174" max="7174" width="8.42578125" customWidth="1"/>
    <col min="7175" max="7175" width="11.28515625" customWidth="1"/>
    <col min="7176" max="7176" width="9.42578125" customWidth="1"/>
    <col min="7177" max="7177" width="7.28515625" customWidth="1"/>
    <col min="7178" max="7178" width="7" customWidth="1"/>
    <col min="7179" max="7179" width="5.28515625" customWidth="1"/>
    <col min="7180" max="7180" width="4.7109375" customWidth="1"/>
    <col min="7181" max="7181" width="6.5703125" customWidth="1"/>
    <col min="7182" max="7182" width="5.42578125" customWidth="1"/>
    <col min="7183" max="7183" width="6.5703125" customWidth="1"/>
    <col min="7184" max="7184" width="6.7109375" customWidth="1"/>
    <col min="7185" max="7185" width="5.42578125" customWidth="1"/>
    <col min="7186" max="7186" width="4.7109375" customWidth="1"/>
    <col min="7187" max="7187" width="10.28515625" customWidth="1"/>
    <col min="7188" max="7188" width="6.140625" customWidth="1"/>
    <col min="7189" max="7189" width="6.28515625" customWidth="1"/>
    <col min="7190" max="7190" width="7" customWidth="1"/>
    <col min="7191" max="7191" width="6.42578125" customWidth="1"/>
    <col min="7192" max="7192" width="5.7109375" customWidth="1"/>
    <col min="7193" max="7193" width="9.5703125" customWidth="1"/>
    <col min="7194" max="7194" width="7.42578125" customWidth="1"/>
    <col min="7195" max="7195" width="7" customWidth="1"/>
    <col min="7196" max="7196" width="7.140625" customWidth="1"/>
    <col min="7197" max="7197" width="5.85546875" customWidth="1"/>
    <col min="7198" max="7198" width="5.7109375" customWidth="1"/>
    <col min="7199" max="7199" width="6.85546875" customWidth="1"/>
    <col min="7200" max="7200" width="6" customWidth="1"/>
    <col min="7201" max="7201" width="6.42578125" customWidth="1"/>
    <col min="7202" max="7202" width="6.140625" customWidth="1"/>
    <col min="7203" max="7203" width="5.85546875" customWidth="1"/>
    <col min="7204" max="7204" width="5.5703125" customWidth="1"/>
    <col min="7205" max="7205" width="8.85546875" customWidth="1"/>
    <col min="7206" max="7207" width="6.5703125" customWidth="1"/>
    <col min="7208" max="7208" width="7.42578125" customWidth="1"/>
    <col min="7209" max="7209" width="8.85546875" customWidth="1"/>
    <col min="7425" max="7425" width="3.85546875" customWidth="1"/>
    <col min="7426" max="7426" width="14.42578125" customWidth="1"/>
    <col min="7427" max="7427" width="5.42578125" customWidth="1"/>
    <col min="7428" max="7428" width="9.5703125" customWidth="1"/>
    <col min="7429" max="7429" width="8.5703125" customWidth="1"/>
    <col min="7430" max="7430" width="8.42578125" customWidth="1"/>
    <col min="7431" max="7431" width="11.28515625" customWidth="1"/>
    <col min="7432" max="7432" width="9.42578125" customWidth="1"/>
    <col min="7433" max="7433" width="7.28515625" customWidth="1"/>
    <col min="7434" max="7434" width="7" customWidth="1"/>
    <col min="7435" max="7435" width="5.28515625" customWidth="1"/>
    <col min="7436" max="7436" width="4.7109375" customWidth="1"/>
    <col min="7437" max="7437" width="6.5703125" customWidth="1"/>
    <col min="7438" max="7438" width="5.42578125" customWidth="1"/>
    <col min="7439" max="7439" width="6.5703125" customWidth="1"/>
    <col min="7440" max="7440" width="6.7109375" customWidth="1"/>
    <col min="7441" max="7441" width="5.42578125" customWidth="1"/>
    <col min="7442" max="7442" width="4.7109375" customWidth="1"/>
    <col min="7443" max="7443" width="10.28515625" customWidth="1"/>
    <col min="7444" max="7444" width="6.140625" customWidth="1"/>
    <col min="7445" max="7445" width="6.28515625" customWidth="1"/>
    <col min="7446" max="7446" width="7" customWidth="1"/>
    <col min="7447" max="7447" width="6.42578125" customWidth="1"/>
    <col min="7448" max="7448" width="5.7109375" customWidth="1"/>
    <col min="7449" max="7449" width="9.5703125" customWidth="1"/>
    <col min="7450" max="7450" width="7.42578125" customWidth="1"/>
    <col min="7451" max="7451" width="7" customWidth="1"/>
    <col min="7452" max="7452" width="7.140625" customWidth="1"/>
    <col min="7453" max="7453" width="5.85546875" customWidth="1"/>
    <col min="7454" max="7454" width="5.7109375" customWidth="1"/>
    <col min="7455" max="7455" width="6.85546875" customWidth="1"/>
    <col min="7456" max="7456" width="6" customWidth="1"/>
    <col min="7457" max="7457" width="6.42578125" customWidth="1"/>
    <col min="7458" max="7458" width="6.140625" customWidth="1"/>
    <col min="7459" max="7459" width="5.85546875" customWidth="1"/>
    <col min="7460" max="7460" width="5.5703125" customWidth="1"/>
    <col min="7461" max="7461" width="8.85546875" customWidth="1"/>
    <col min="7462" max="7463" width="6.5703125" customWidth="1"/>
    <col min="7464" max="7464" width="7.42578125" customWidth="1"/>
    <col min="7465" max="7465" width="8.85546875" customWidth="1"/>
    <col min="7681" max="7681" width="3.85546875" customWidth="1"/>
    <col min="7682" max="7682" width="14.42578125" customWidth="1"/>
    <col min="7683" max="7683" width="5.42578125" customWidth="1"/>
    <col min="7684" max="7684" width="9.5703125" customWidth="1"/>
    <col min="7685" max="7685" width="8.5703125" customWidth="1"/>
    <col min="7686" max="7686" width="8.42578125" customWidth="1"/>
    <col min="7687" max="7687" width="11.28515625" customWidth="1"/>
    <col min="7688" max="7688" width="9.42578125" customWidth="1"/>
    <col min="7689" max="7689" width="7.28515625" customWidth="1"/>
    <col min="7690" max="7690" width="7" customWidth="1"/>
    <col min="7691" max="7691" width="5.28515625" customWidth="1"/>
    <col min="7692" max="7692" width="4.7109375" customWidth="1"/>
    <col min="7693" max="7693" width="6.5703125" customWidth="1"/>
    <col min="7694" max="7694" width="5.42578125" customWidth="1"/>
    <col min="7695" max="7695" width="6.5703125" customWidth="1"/>
    <col min="7696" max="7696" width="6.7109375" customWidth="1"/>
    <col min="7697" max="7697" width="5.42578125" customWidth="1"/>
    <col min="7698" max="7698" width="4.7109375" customWidth="1"/>
    <col min="7699" max="7699" width="10.28515625" customWidth="1"/>
    <col min="7700" max="7700" width="6.140625" customWidth="1"/>
    <col min="7701" max="7701" width="6.28515625" customWidth="1"/>
    <col min="7702" max="7702" width="7" customWidth="1"/>
    <col min="7703" max="7703" width="6.42578125" customWidth="1"/>
    <col min="7704" max="7704" width="5.7109375" customWidth="1"/>
    <col min="7705" max="7705" width="9.5703125" customWidth="1"/>
    <col min="7706" max="7706" width="7.42578125" customWidth="1"/>
    <col min="7707" max="7707" width="7" customWidth="1"/>
    <col min="7708" max="7708" width="7.140625" customWidth="1"/>
    <col min="7709" max="7709" width="5.85546875" customWidth="1"/>
    <col min="7710" max="7710" width="5.7109375" customWidth="1"/>
    <col min="7711" max="7711" width="6.85546875" customWidth="1"/>
    <col min="7712" max="7712" width="6" customWidth="1"/>
    <col min="7713" max="7713" width="6.42578125" customWidth="1"/>
    <col min="7714" max="7714" width="6.140625" customWidth="1"/>
    <col min="7715" max="7715" width="5.85546875" customWidth="1"/>
    <col min="7716" max="7716" width="5.5703125" customWidth="1"/>
    <col min="7717" max="7717" width="8.85546875" customWidth="1"/>
    <col min="7718" max="7719" width="6.5703125" customWidth="1"/>
    <col min="7720" max="7720" width="7.42578125" customWidth="1"/>
    <col min="7721" max="7721" width="8.85546875" customWidth="1"/>
    <col min="7937" max="7937" width="3.85546875" customWidth="1"/>
    <col min="7938" max="7938" width="14.42578125" customWidth="1"/>
    <col min="7939" max="7939" width="5.42578125" customWidth="1"/>
    <col min="7940" max="7940" width="9.5703125" customWidth="1"/>
    <col min="7941" max="7941" width="8.5703125" customWidth="1"/>
    <col min="7942" max="7942" width="8.42578125" customWidth="1"/>
    <col min="7943" max="7943" width="11.28515625" customWidth="1"/>
    <col min="7944" max="7944" width="9.42578125" customWidth="1"/>
    <col min="7945" max="7945" width="7.28515625" customWidth="1"/>
    <col min="7946" max="7946" width="7" customWidth="1"/>
    <col min="7947" max="7947" width="5.28515625" customWidth="1"/>
    <col min="7948" max="7948" width="4.7109375" customWidth="1"/>
    <col min="7949" max="7949" width="6.5703125" customWidth="1"/>
    <col min="7950" max="7950" width="5.42578125" customWidth="1"/>
    <col min="7951" max="7951" width="6.5703125" customWidth="1"/>
    <col min="7952" max="7952" width="6.7109375" customWidth="1"/>
    <col min="7953" max="7953" width="5.42578125" customWidth="1"/>
    <col min="7954" max="7954" width="4.7109375" customWidth="1"/>
    <col min="7955" max="7955" width="10.28515625" customWidth="1"/>
    <col min="7956" max="7956" width="6.140625" customWidth="1"/>
    <col min="7957" max="7957" width="6.28515625" customWidth="1"/>
    <col min="7958" max="7958" width="7" customWidth="1"/>
    <col min="7959" max="7959" width="6.42578125" customWidth="1"/>
    <col min="7960" max="7960" width="5.7109375" customWidth="1"/>
    <col min="7961" max="7961" width="9.5703125" customWidth="1"/>
    <col min="7962" max="7962" width="7.42578125" customWidth="1"/>
    <col min="7963" max="7963" width="7" customWidth="1"/>
    <col min="7964" max="7964" width="7.140625" customWidth="1"/>
    <col min="7965" max="7965" width="5.85546875" customWidth="1"/>
    <col min="7966" max="7966" width="5.7109375" customWidth="1"/>
    <col min="7967" max="7967" width="6.85546875" customWidth="1"/>
    <col min="7968" max="7968" width="6" customWidth="1"/>
    <col min="7969" max="7969" width="6.42578125" customWidth="1"/>
    <col min="7970" max="7970" width="6.140625" customWidth="1"/>
    <col min="7971" max="7971" width="5.85546875" customWidth="1"/>
    <col min="7972" max="7972" width="5.5703125" customWidth="1"/>
    <col min="7973" max="7973" width="8.85546875" customWidth="1"/>
    <col min="7974" max="7975" width="6.5703125" customWidth="1"/>
    <col min="7976" max="7976" width="7.42578125" customWidth="1"/>
    <col min="7977" max="7977" width="8.85546875" customWidth="1"/>
    <col min="8193" max="8193" width="3.85546875" customWidth="1"/>
    <col min="8194" max="8194" width="14.42578125" customWidth="1"/>
    <col min="8195" max="8195" width="5.42578125" customWidth="1"/>
    <col min="8196" max="8196" width="9.5703125" customWidth="1"/>
    <col min="8197" max="8197" width="8.5703125" customWidth="1"/>
    <col min="8198" max="8198" width="8.42578125" customWidth="1"/>
    <col min="8199" max="8199" width="11.28515625" customWidth="1"/>
    <col min="8200" max="8200" width="9.42578125" customWidth="1"/>
    <col min="8201" max="8201" width="7.28515625" customWidth="1"/>
    <col min="8202" max="8202" width="7" customWidth="1"/>
    <col min="8203" max="8203" width="5.28515625" customWidth="1"/>
    <col min="8204" max="8204" width="4.7109375" customWidth="1"/>
    <col min="8205" max="8205" width="6.5703125" customWidth="1"/>
    <col min="8206" max="8206" width="5.42578125" customWidth="1"/>
    <col min="8207" max="8207" width="6.5703125" customWidth="1"/>
    <col min="8208" max="8208" width="6.7109375" customWidth="1"/>
    <col min="8209" max="8209" width="5.42578125" customWidth="1"/>
    <col min="8210" max="8210" width="4.7109375" customWidth="1"/>
    <col min="8211" max="8211" width="10.28515625" customWidth="1"/>
    <col min="8212" max="8212" width="6.140625" customWidth="1"/>
    <col min="8213" max="8213" width="6.28515625" customWidth="1"/>
    <col min="8214" max="8214" width="7" customWidth="1"/>
    <col min="8215" max="8215" width="6.42578125" customWidth="1"/>
    <col min="8216" max="8216" width="5.7109375" customWidth="1"/>
    <col min="8217" max="8217" width="9.5703125" customWidth="1"/>
    <col min="8218" max="8218" width="7.42578125" customWidth="1"/>
    <col min="8219" max="8219" width="7" customWidth="1"/>
    <col min="8220" max="8220" width="7.140625" customWidth="1"/>
    <col min="8221" max="8221" width="5.85546875" customWidth="1"/>
    <col min="8222" max="8222" width="5.7109375" customWidth="1"/>
    <col min="8223" max="8223" width="6.85546875" customWidth="1"/>
    <col min="8224" max="8224" width="6" customWidth="1"/>
    <col min="8225" max="8225" width="6.42578125" customWidth="1"/>
    <col min="8226" max="8226" width="6.140625" customWidth="1"/>
    <col min="8227" max="8227" width="5.85546875" customWidth="1"/>
    <col min="8228" max="8228" width="5.5703125" customWidth="1"/>
    <col min="8229" max="8229" width="8.85546875" customWidth="1"/>
    <col min="8230" max="8231" width="6.5703125" customWidth="1"/>
    <col min="8232" max="8232" width="7.42578125" customWidth="1"/>
    <col min="8233" max="8233" width="8.85546875" customWidth="1"/>
    <col min="8449" max="8449" width="3.85546875" customWidth="1"/>
    <col min="8450" max="8450" width="14.42578125" customWidth="1"/>
    <col min="8451" max="8451" width="5.42578125" customWidth="1"/>
    <col min="8452" max="8452" width="9.5703125" customWidth="1"/>
    <col min="8453" max="8453" width="8.5703125" customWidth="1"/>
    <col min="8454" max="8454" width="8.42578125" customWidth="1"/>
    <col min="8455" max="8455" width="11.28515625" customWidth="1"/>
    <col min="8456" max="8456" width="9.42578125" customWidth="1"/>
    <col min="8457" max="8457" width="7.28515625" customWidth="1"/>
    <col min="8458" max="8458" width="7" customWidth="1"/>
    <col min="8459" max="8459" width="5.28515625" customWidth="1"/>
    <col min="8460" max="8460" width="4.7109375" customWidth="1"/>
    <col min="8461" max="8461" width="6.5703125" customWidth="1"/>
    <col min="8462" max="8462" width="5.42578125" customWidth="1"/>
    <col min="8463" max="8463" width="6.5703125" customWidth="1"/>
    <col min="8464" max="8464" width="6.7109375" customWidth="1"/>
    <col min="8465" max="8465" width="5.42578125" customWidth="1"/>
    <col min="8466" max="8466" width="4.7109375" customWidth="1"/>
    <col min="8467" max="8467" width="10.28515625" customWidth="1"/>
    <col min="8468" max="8468" width="6.140625" customWidth="1"/>
    <col min="8469" max="8469" width="6.28515625" customWidth="1"/>
    <col min="8470" max="8470" width="7" customWidth="1"/>
    <col min="8471" max="8471" width="6.42578125" customWidth="1"/>
    <col min="8472" max="8472" width="5.7109375" customWidth="1"/>
    <col min="8473" max="8473" width="9.5703125" customWidth="1"/>
    <col min="8474" max="8474" width="7.42578125" customWidth="1"/>
    <col min="8475" max="8475" width="7" customWidth="1"/>
    <col min="8476" max="8476" width="7.140625" customWidth="1"/>
    <col min="8477" max="8477" width="5.85546875" customWidth="1"/>
    <col min="8478" max="8478" width="5.7109375" customWidth="1"/>
    <col min="8479" max="8479" width="6.85546875" customWidth="1"/>
    <col min="8480" max="8480" width="6" customWidth="1"/>
    <col min="8481" max="8481" width="6.42578125" customWidth="1"/>
    <col min="8482" max="8482" width="6.140625" customWidth="1"/>
    <col min="8483" max="8483" width="5.85546875" customWidth="1"/>
    <col min="8484" max="8484" width="5.5703125" customWidth="1"/>
    <col min="8485" max="8485" width="8.85546875" customWidth="1"/>
    <col min="8486" max="8487" width="6.5703125" customWidth="1"/>
    <col min="8488" max="8488" width="7.42578125" customWidth="1"/>
    <col min="8489" max="8489" width="8.85546875" customWidth="1"/>
    <col min="8705" max="8705" width="3.85546875" customWidth="1"/>
    <col min="8706" max="8706" width="14.42578125" customWidth="1"/>
    <col min="8707" max="8707" width="5.42578125" customWidth="1"/>
    <col min="8708" max="8708" width="9.5703125" customWidth="1"/>
    <col min="8709" max="8709" width="8.5703125" customWidth="1"/>
    <col min="8710" max="8710" width="8.42578125" customWidth="1"/>
    <col min="8711" max="8711" width="11.28515625" customWidth="1"/>
    <col min="8712" max="8712" width="9.42578125" customWidth="1"/>
    <col min="8713" max="8713" width="7.28515625" customWidth="1"/>
    <col min="8714" max="8714" width="7" customWidth="1"/>
    <col min="8715" max="8715" width="5.28515625" customWidth="1"/>
    <col min="8716" max="8716" width="4.7109375" customWidth="1"/>
    <col min="8717" max="8717" width="6.5703125" customWidth="1"/>
    <col min="8718" max="8718" width="5.42578125" customWidth="1"/>
    <col min="8719" max="8719" width="6.5703125" customWidth="1"/>
    <col min="8720" max="8720" width="6.7109375" customWidth="1"/>
    <col min="8721" max="8721" width="5.42578125" customWidth="1"/>
    <col min="8722" max="8722" width="4.7109375" customWidth="1"/>
    <col min="8723" max="8723" width="10.28515625" customWidth="1"/>
    <col min="8724" max="8724" width="6.140625" customWidth="1"/>
    <col min="8725" max="8725" width="6.28515625" customWidth="1"/>
    <col min="8726" max="8726" width="7" customWidth="1"/>
    <col min="8727" max="8727" width="6.42578125" customWidth="1"/>
    <col min="8728" max="8728" width="5.7109375" customWidth="1"/>
    <col min="8729" max="8729" width="9.5703125" customWidth="1"/>
    <col min="8730" max="8730" width="7.42578125" customWidth="1"/>
    <col min="8731" max="8731" width="7" customWidth="1"/>
    <col min="8732" max="8732" width="7.140625" customWidth="1"/>
    <col min="8733" max="8733" width="5.85546875" customWidth="1"/>
    <col min="8734" max="8734" width="5.7109375" customWidth="1"/>
    <col min="8735" max="8735" width="6.85546875" customWidth="1"/>
    <col min="8736" max="8736" width="6" customWidth="1"/>
    <col min="8737" max="8737" width="6.42578125" customWidth="1"/>
    <col min="8738" max="8738" width="6.140625" customWidth="1"/>
    <col min="8739" max="8739" width="5.85546875" customWidth="1"/>
    <col min="8740" max="8740" width="5.5703125" customWidth="1"/>
    <col min="8741" max="8741" width="8.85546875" customWidth="1"/>
    <col min="8742" max="8743" width="6.5703125" customWidth="1"/>
    <col min="8744" max="8744" width="7.42578125" customWidth="1"/>
    <col min="8745" max="8745" width="8.85546875" customWidth="1"/>
    <col min="8961" max="8961" width="3.85546875" customWidth="1"/>
    <col min="8962" max="8962" width="14.42578125" customWidth="1"/>
    <col min="8963" max="8963" width="5.42578125" customWidth="1"/>
    <col min="8964" max="8964" width="9.5703125" customWidth="1"/>
    <col min="8965" max="8965" width="8.5703125" customWidth="1"/>
    <col min="8966" max="8966" width="8.42578125" customWidth="1"/>
    <col min="8967" max="8967" width="11.28515625" customWidth="1"/>
    <col min="8968" max="8968" width="9.42578125" customWidth="1"/>
    <col min="8969" max="8969" width="7.28515625" customWidth="1"/>
    <col min="8970" max="8970" width="7" customWidth="1"/>
    <col min="8971" max="8971" width="5.28515625" customWidth="1"/>
    <col min="8972" max="8972" width="4.7109375" customWidth="1"/>
    <col min="8973" max="8973" width="6.5703125" customWidth="1"/>
    <col min="8974" max="8974" width="5.42578125" customWidth="1"/>
    <col min="8975" max="8975" width="6.5703125" customWidth="1"/>
    <col min="8976" max="8976" width="6.7109375" customWidth="1"/>
    <col min="8977" max="8977" width="5.42578125" customWidth="1"/>
    <col min="8978" max="8978" width="4.7109375" customWidth="1"/>
    <col min="8979" max="8979" width="10.28515625" customWidth="1"/>
    <col min="8980" max="8980" width="6.140625" customWidth="1"/>
    <col min="8981" max="8981" width="6.28515625" customWidth="1"/>
    <col min="8982" max="8982" width="7" customWidth="1"/>
    <col min="8983" max="8983" width="6.42578125" customWidth="1"/>
    <col min="8984" max="8984" width="5.7109375" customWidth="1"/>
    <col min="8985" max="8985" width="9.5703125" customWidth="1"/>
    <col min="8986" max="8986" width="7.42578125" customWidth="1"/>
    <col min="8987" max="8987" width="7" customWidth="1"/>
    <col min="8988" max="8988" width="7.140625" customWidth="1"/>
    <col min="8989" max="8989" width="5.85546875" customWidth="1"/>
    <col min="8990" max="8990" width="5.7109375" customWidth="1"/>
    <col min="8991" max="8991" width="6.85546875" customWidth="1"/>
    <col min="8992" max="8992" width="6" customWidth="1"/>
    <col min="8993" max="8993" width="6.42578125" customWidth="1"/>
    <col min="8994" max="8994" width="6.140625" customWidth="1"/>
    <col min="8995" max="8995" width="5.85546875" customWidth="1"/>
    <col min="8996" max="8996" width="5.5703125" customWidth="1"/>
    <col min="8997" max="8997" width="8.85546875" customWidth="1"/>
    <col min="8998" max="8999" width="6.5703125" customWidth="1"/>
    <col min="9000" max="9000" width="7.42578125" customWidth="1"/>
    <col min="9001" max="9001" width="8.85546875" customWidth="1"/>
    <col min="9217" max="9217" width="3.85546875" customWidth="1"/>
    <col min="9218" max="9218" width="14.42578125" customWidth="1"/>
    <col min="9219" max="9219" width="5.42578125" customWidth="1"/>
    <col min="9220" max="9220" width="9.5703125" customWidth="1"/>
    <col min="9221" max="9221" width="8.5703125" customWidth="1"/>
    <col min="9222" max="9222" width="8.42578125" customWidth="1"/>
    <col min="9223" max="9223" width="11.28515625" customWidth="1"/>
    <col min="9224" max="9224" width="9.42578125" customWidth="1"/>
    <col min="9225" max="9225" width="7.28515625" customWidth="1"/>
    <col min="9226" max="9226" width="7" customWidth="1"/>
    <col min="9227" max="9227" width="5.28515625" customWidth="1"/>
    <col min="9228" max="9228" width="4.7109375" customWidth="1"/>
    <col min="9229" max="9229" width="6.5703125" customWidth="1"/>
    <col min="9230" max="9230" width="5.42578125" customWidth="1"/>
    <col min="9231" max="9231" width="6.5703125" customWidth="1"/>
    <col min="9232" max="9232" width="6.7109375" customWidth="1"/>
    <col min="9233" max="9233" width="5.42578125" customWidth="1"/>
    <col min="9234" max="9234" width="4.7109375" customWidth="1"/>
    <col min="9235" max="9235" width="10.28515625" customWidth="1"/>
    <col min="9236" max="9236" width="6.140625" customWidth="1"/>
    <col min="9237" max="9237" width="6.28515625" customWidth="1"/>
    <col min="9238" max="9238" width="7" customWidth="1"/>
    <col min="9239" max="9239" width="6.42578125" customWidth="1"/>
    <col min="9240" max="9240" width="5.7109375" customWidth="1"/>
    <col min="9241" max="9241" width="9.5703125" customWidth="1"/>
    <col min="9242" max="9242" width="7.42578125" customWidth="1"/>
    <col min="9243" max="9243" width="7" customWidth="1"/>
    <col min="9244" max="9244" width="7.140625" customWidth="1"/>
    <col min="9245" max="9245" width="5.85546875" customWidth="1"/>
    <col min="9246" max="9246" width="5.7109375" customWidth="1"/>
    <col min="9247" max="9247" width="6.85546875" customWidth="1"/>
    <col min="9248" max="9248" width="6" customWidth="1"/>
    <col min="9249" max="9249" width="6.42578125" customWidth="1"/>
    <col min="9250" max="9250" width="6.140625" customWidth="1"/>
    <col min="9251" max="9251" width="5.85546875" customWidth="1"/>
    <col min="9252" max="9252" width="5.5703125" customWidth="1"/>
    <col min="9253" max="9253" width="8.85546875" customWidth="1"/>
    <col min="9254" max="9255" width="6.5703125" customWidth="1"/>
    <col min="9256" max="9256" width="7.42578125" customWidth="1"/>
    <col min="9257" max="9257" width="8.85546875" customWidth="1"/>
    <col min="9473" max="9473" width="3.85546875" customWidth="1"/>
    <col min="9474" max="9474" width="14.42578125" customWidth="1"/>
    <col min="9475" max="9475" width="5.42578125" customWidth="1"/>
    <col min="9476" max="9476" width="9.5703125" customWidth="1"/>
    <col min="9477" max="9477" width="8.5703125" customWidth="1"/>
    <col min="9478" max="9478" width="8.42578125" customWidth="1"/>
    <col min="9479" max="9479" width="11.28515625" customWidth="1"/>
    <col min="9480" max="9480" width="9.42578125" customWidth="1"/>
    <col min="9481" max="9481" width="7.28515625" customWidth="1"/>
    <col min="9482" max="9482" width="7" customWidth="1"/>
    <col min="9483" max="9483" width="5.28515625" customWidth="1"/>
    <col min="9484" max="9484" width="4.7109375" customWidth="1"/>
    <col min="9485" max="9485" width="6.5703125" customWidth="1"/>
    <col min="9486" max="9486" width="5.42578125" customWidth="1"/>
    <col min="9487" max="9487" width="6.5703125" customWidth="1"/>
    <col min="9488" max="9488" width="6.7109375" customWidth="1"/>
    <col min="9489" max="9489" width="5.42578125" customWidth="1"/>
    <col min="9490" max="9490" width="4.7109375" customWidth="1"/>
    <col min="9491" max="9491" width="10.28515625" customWidth="1"/>
    <col min="9492" max="9492" width="6.140625" customWidth="1"/>
    <col min="9493" max="9493" width="6.28515625" customWidth="1"/>
    <col min="9494" max="9494" width="7" customWidth="1"/>
    <col min="9495" max="9495" width="6.42578125" customWidth="1"/>
    <col min="9496" max="9496" width="5.7109375" customWidth="1"/>
    <col min="9497" max="9497" width="9.5703125" customWidth="1"/>
    <col min="9498" max="9498" width="7.42578125" customWidth="1"/>
    <col min="9499" max="9499" width="7" customWidth="1"/>
    <col min="9500" max="9500" width="7.140625" customWidth="1"/>
    <col min="9501" max="9501" width="5.85546875" customWidth="1"/>
    <col min="9502" max="9502" width="5.7109375" customWidth="1"/>
    <col min="9503" max="9503" width="6.85546875" customWidth="1"/>
    <col min="9504" max="9504" width="6" customWidth="1"/>
    <col min="9505" max="9505" width="6.42578125" customWidth="1"/>
    <col min="9506" max="9506" width="6.140625" customWidth="1"/>
    <col min="9507" max="9507" width="5.85546875" customWidth="1"/>
    <col min="9508" max="9508" width="5.5703125" customWidth="1"/>
    <col min="9509" max="9509" width="8.85546875" customWidth="1"/>
    <col min="9510" max="9511" width="6.5703125" customWidth="1"/>
    <col min="9512" max="9512" width="7.42578125" customWidth="1"/>
    <col min="9513" max="9513" width="8.85546875" customWidth="1"/>
    <col min="9729" max="9729" width="3.85546875" customWidth="1"/>
    <col min="9730" max="9730" width="14.42578125" customWidth="1"/>
    <col min="9731" max="9731" width="5.42578125" customWidth="1"/>
    <col min="9732" max="9732" width="9.5703125" customWidth="1"/>
    <col min="9733" max="9733" width="8.5703125" customWidth="1"/>
    <col min="9734" max="9734" width="8.42578125" customWidth="1"/>
    <col min="9735" max="9735" width="11.28515625" customWidth="1"/>
    <col min="9736" max="9736" width="9.42578125" customWidth="1"/>
    <col min="9737" max="9737" width="7.28515625" customWidth="1"/>
    <col min="9738" max="9738" width="7" customWidth="1"/>
    <col min="9739" max="9739" width="5.28515625" customWidth="1"/>
    <col min="9740" max="9740" width="4.7109375" customWidth="1"/>
    <col min="9741" max="9741" width="6.5703125" customWidth="1"/>
    <col min="9742" max="9742" width="5.42578125" customWidth="1"/>
    <col min="9743" max="9743" width="6.5703125" customWidth="1"/>
    <col min="9744" max="9744" width="6.7109375" customWidth="1"/>
    <col min="9745" max="9745" width="5.42578125" customWidth="1"/>
    <col min="9746" max="9746" width="4.7109375" customWidth="1"/>
    <col min="9747" max="9747" width="10.28515625" customWidth="1"/>
    <col min="9748" max="9748" width="6.140625" customWidth="1"/>
    <col min="9749" max="9749" width="6.28515625" customWidth="1"/>
    <col min="9750" max="9750" width="7" customWidth="1"/>
    <col min="9751" max="9751" width="6.42578125" customWidth="1"/>
    <col min="9752" max="9752" width="5.7109375" customWidth="1"/>
    <col min="9753" max="9753" width="9.5703125" customWidth="1"/>
    <col min="9754" max="9754" width="7.42578125" customWidth="1"/>
    <col min="9755" max="9755" width="7" customWidth="1"/>
    <col min="9756" max="9756" width="7.140625" customWidth="1"/>
    <col min="9757" max="9757" width="5.85546875" customWidth="1"/>
    <col min="9758" max="9758" width="5.7109375" customWidth="1"/>
    <col min="9759" max="9759" width="6.85546875" customWidth="1"/>
    <col min="9760" max="9760" width="6" customWidth="1"/>
    <col min="9761" max="9761" width="6.42578125" customWidth="1"/>
    <col min="9762" max="9762" width="6.140625" customWidth="1"/>
    <col min="9763" max="9763" width="5.85546875" customWidth="1"/>
    <col min="9764" max="9764" width="5.5703125" customWidth="1"/>
    <col min="9765" max="9765" width="8.85546875" customWidth="1"/>
    <col min="9766" max="9767" width="6.5703125" customWidth="1"/>
    <col min="9768" max="9768" width="7.42578125" customWidth="1"/>
    <col min="9769" max="9769" width="8.85546875" customWidth="1"/>
    <col min="9985" max="9985" width="3.85546875" customWidth="1"/>
    <col min="9986" max="9986" width="14.42578125" customWidth="1"/>
    <col min="9987" max="9987" width="5.42578125" customWidth="1"/>
    <col min="9988" max="9988" width="9.5703125" customWidth="1"/>
    <col min="9989" max="9989" width="8.5703125" customWidth="1"/>
    <col min="9990" max="9990" width="8.42578125" customWidth="1"/>
    <col min="9991" max="9991" width="11.28515625" customWidth="1"/>
    <col min="9992" max="9992" width="9.42578125" customWidth="1"/>
    <col min="9993" max="9993" width="7.28515625" customWidth="1"/>
    <col min="9994" max="9994" width="7" customWidth="1"/>
    <col min="9995" max="9995" width="5.28515625" customWidth="1"/>
    <col min="9996" max="9996" width="4.7109375" customWidth="1"/>
    <col min="9997" max="9997" width="6.5703125" customWidth="1"/>
    <col min="9998" max="9998" width="5.42578125" customWidth="1"/>
    <col min="9999" max="9999" width="6.5703125" customWidth="1"/>
    <col min="10000" max="10000" width="6.7109375" customWidth="1"/>
    <col min="10001" max="10001" width="5.42578125" customWidth="1"/>
    <col min="10002" max="10002" width="4.7109375" customWidth="1"/>
    <col min="10003" max="10003" width="10.28515625" customWidth="1"/>
    <col min="10004" max="10004" width="6.140625" customWidth="1"/>
    <col min="10005" max="10005" width="6.28515625" customWidth="1"/>
    <col min="10006" max="10006" width="7" customWidth="1"/>
    <col min="10007" max="10007" width="6.42578125" customWidth="1"/>
    <col min="10008" max="10008" width="5.7109375" customWidth="1"/>
    <col min="10009" max="10009" width="9.5703125" customWidth="1"/>
    <col min="10010" max="10010" width="7.42578125" customWidth="1"/>
    <col min="10011" max="10011" width="7" customWidth="1"/>
    <col min="10012" max="10012" width="7.140625" customWidth="1"/>
    <col min="10013" max="10013" width="5.85546875" customWidth="1"/>
    <col min="10014" max="10014" width="5.7109375" customWidth="1"/>
    <col min="10015" max="10015" width="6.85546875" customWidth="1"/>
    <col min="10016" max="10016" width="6" customWidth="1"/>
    <col min="10017" max="10017" width="6.42578125" customWidth="1"/>
    <col min="10018" max="10018" width="6.140625" customWidth="1"/>
    <col min="10019" max="10019" width="5.85546875" customWidth="1"/>
    <col min="10020" max="10020" width="5.5703125" customWidth="1"/>
    <col min="10021" max="10021" width="8.85546875" customWidth="1"/>
    <col min="10022" max="10023" width="6.5703125" customWidth="1"/>
    <col min="10024" max="10024" width="7.42578125" customWidth="1"/>
    <col min="10025" max="10025" width="8.85546875" customWidth="1"/>
    <col min="10241" max="10241" width="3.85546875" customWidth="1"/>
    <col min="10242" max="10242" width="14.42578125" customWidth="1"/>
    <col min="10243" max="10243" width="5.42578125" customWidth="1"/>
    <col min="10244" max="10244" width="9.5703125" customWidth="1"/>
    <col min="10245" max="10245" width="8.5703125" customWidth="1"/>
    <col min="10246" max="10246" width="8.42578125" customWidth="1"/>
    <col min="10247" max="10247" width="11.28515625" customWidth="1"/>
    <col min="10248" max="10248" width="9.42578125" customWidth="1"/>
    <col min="10249" max="10249" width="7.28515625" customWidth="1"/>
    <col min="10250" max="10250" width="7" customWidth="1"/>
    <col min="10251" max="10251" width="5.28515625" customWidth="1"/>
    <col min="10252" max="10252" width="4.7109375" customWidth="1"/>
    <col min="10253" max="10253" width="6.5703125" customWidth="1"/>
    <col min="10254" max="10254" width="5.42578125" customWidth="1"/>
    <col min="10255" max="10255" width="6.5703125" customWidth="1"/>
    <col min="10256" max="10256" width="6.7109375" customWidth="1"/>
    <col min="10257" max="10257" width="5.42578125" customWidth="1"/>
    <col min="10258" max="10258" width="4.7109375" customWidth="1"/>
    <col min="10259" max="10259" width="10.28515625" customWidth="1"/>
    <col min="10260" max="10260" width="6.140625" customWidth="1"/>
    <col min="10261" max="10261" width="6.28515625" customWidth="1"/>
    <col min="10262" max="10262" width="7" customWidth="1"/>
    <col min="10263" max="10263" width="6.42578125" customWidth="1"/>
    <col min="10264" max="10264" width="5.7109375" customWidth="1"/>
    <col min="10265" max="10265" width="9.5703125" customWidth="1"/>
    <col min="10266" max="10266" width="7.42578125" customWidth="1"/>
    <col min="10267" max="10267" width="7" customWidth="1"/>
    <col min="10268" max="10268" width="7.140625" customWidth="1"/>
    <col min="10269" max="10269" width="5.85546875" customWidth="1"/>
    <col min="10270" max="10270" width="5.7109375" customWidth="1"/>
    <col min="10271" max="10271" width="6.85546875" customWidth="1"/>
    <col min="10272" max="10272" width="6" customWidth="1"/>
    <col min="10273" max="10273" width="6.42578125" customWidth="1"/>
    <col min="10274" max="10274" width="6.140625" customWidth="1"/>
    <col min="10275" max="10275" width="5.85546875" customWidth="1"/>
    <col min="10276" max="10276" width="5.5703125" customWidth="1"/>
    <col min="10277" max="10277" width="8.85546875" customWidth="1"/>
    <col min="10278" max="10279" width="6.5703125" customWidth="1"/>
    <col min="10280" max="10280" width="7.42578125" customWidth="1"/>
    <col min="10281" max="10281" width="8.85546875" customWidth="1"/>
    <col min="10497" max="10497" width="3.85546875" customWidth="1"/>
    <col min="10498" max="10498" width="14.42578125" customWidth="1"/>
    <col min="10499" max="10499" width="5.42578125" customWidth="1"/>
    <col min="10500" max="10500" width="9.5703125" customWidth="1"/>
    <col min="10501" max="10501" width="8.5703125" customWidth="1"/>
    <col min="10502" max="10502" width="8.42578125" customWidth="1"/>
    <col min="10503" max="10503" width="11.28515625" customWidth="1"/>
    <col min="10504" max="10504" width="9.42578125" customWidth="1"/>
    <col min="10505" max="10505" width="7.28515625" customWidth="1"/>
    <col min="10506" max="10506" width="7" customWidth="1"/>
    <col min="10507" max="10507" width="5.28515625" customWidth="1"/>
    <col min="10508" max="10508" width="4.7109375" customWidth="1"/>
    <col min="10509" max="10509" width="6.5703125" customWidth="1"/>
    <col min="10510" max="10510" width="5.42578125" customWidth="1"/>
    <col min="10511" max="10511" width="6.5703125" customWidth="1"/>
    <col min="10512" max="10512" width="6.7109375" customWidth="1"/>
    <col min="10513" max="10513" width="5.42578125" customWidth="1"/>
    <col min="10514" max="10514" width="4.7109375" customWidth="1"/>
    <col min="10515" max="10515" width="10.28515625" customWidth="1"/>
    <col min="10516" max="10516" width="6.140625" customWidth="1"/>
    <col min="10517" max="10517" width="6.28515625" customWidth="1"/>
    <col min="10518" max="10518" width="7" customWidth="1"/>
    <col min="10519" max="10519" width="6.42578125" customWidth="1"/>
    <col min="10520" max="10520" width="5.7109375" customWidth="1"/>
    <col min="10521" max="10521" width="9.5703125" customWidth="1"/>
    <col min="10522" max="10522" width="7.42578125" customWidth="1"/>
    <col min="10523" max="10523" width="7" customWidth="1"/>
    <col min="10524" max="10524" width="7.140625" customWidth="1"/>
    <col min="10525" max="10525" width="5.85546875" customWidth="1"/>
    <col min="10526" max="10526" width="5.7109375" customWidth="1"/>
    <col min="10527" max="10527" width="6.85546875" customWidth="1"/>
    <col min="10528" max="10528" width="6" customWidth="1"/>
    <col min="10529" max="10529" width="6.42578125" customWidth="1"/>
    <col min="10530" max="10530" width="6.140625" customWidth="1"/>
    <col min="10531" max="10531" width="5.85546875" customWidth="1"/>
    <col min="10532" max="10532" width="5.5703125" customWidth="1"/>
    <col min="10533" max="10533" width="8.85546875" customWidth="1"/>
    <col min="10534" max="10535" width="6.5703125" customWidth="1"/>
    <col min="10536" max="10536" width="7.42578125" customWidth="1"/>
    <col min="10537" max="10537" width="8.85546875" customWidth="1"/>
    <col min="10753" max="10753" width="3.85546875" customWidth="1"/>
    <col min="10754" max="10754" width="14.42578125" customWidth="1"/>
    <col min="10755" max="10755" width="5.42578125" customWidth="1"/>
    <col min="10756" max="10756" width="9.5703125" customWidth="1"/>
    <col min="10757" max="10757" width="8.5703125" customWidth="1"/>
    <col min="10758" max="10758" width="8.42578125" customWidth="1"/>
    <col min="10759" max="10759" width="11.28515625" customWidth="1"/>
    <col min="10760" max="10760" width="9.42578125" customWidth="1"/>
    <col min="10761" max="10761" width="7.28515625" customWidth="1"/>
    <col min="10762" max="10762" width="7" customWidth="1"/>
    <col min="10763" max="10763" width="5.28515625" customWidth="1"/>
    <col min="10764" max="10764" width="4.7109375" customWidth="1"/>
    <col min="10765" max="10765" width="6.5703125" customWidth="1"/>
    <col min="10766" max="10766" width="5.42578125" customWidth="1"/>
    <col min="10767" max="10767" width="6.5703125" customWidth="1"/>
    <col min="10768" max="10768" width="6.7109375" customWidth="1"/>
    <col min="10769" max="10769" width="5.42578125" customWidth="1"/>
    <col min="10770" max="10770" width="4.7109375" customWidth="1"/>
    <col min="10771" max="10771" width="10.28515625" customWidth="1"/>
    <col min="10772" max="10772" width="6.140625" customWidth="1"/>
    <col min="10773" max="10773" width="6.28515625" customWidth="1"/>
    <col min="10774" max="10774" width="7" customWidth="1"/>
    <col min="10775" max="10775" width="6.42578125" customWidth="1"/>
    <col min="10776" max="10776" width="5.7109375" customWidth="1"/>
    <col min="10777" max="10777" width="9.5703125" customWidth="1"/>
    <col min="10778" max="10778" width="7.42578125" customWidth="1"/>
    <col min="10779" max="10779" width="7" customWidth="1"/>
    <col min="10780" max="10780" width="7.140625" customWidth="1"/>
    <col min="10781" max="10781" width="5.85546875" customWidth="1"/>
    <col min="10782" max="10782" width="5.7109375" customWidth="1"/>
    <col min="10783" max="10783" width="6.85546875" customWidth="1"/>
    <col min="10784" max="10784" width="6" customWidth="1"/>
    <col min="10785" max="10785" width="6.42578125" customWidth="1"/>
    <col min="10786" max="10786" width="6.140625" customWidth="1"/>
    <col min="10787" max="10787" width="5.85546875" customWidth="1"/>
    <col min="10788" max="10788" width="5.5703125" customWidth="1"/>
    <col min="10789" max="10789" width="8.85546875" customWidth="1"/>
    <col min="10790" max="10791" width="6.5703125" customWidth="1"/>
    <col min="10792" max="10792" width="7.42578125" customWidth="1"/>
    <col min="10793" max="10793" width="8.85546875" customWidth="1"/>
    <col min="11009" max="11009" width="3.85546875" customWidth="1"/>
    <col min="11010" max="11010" width="14.42578125" customWidth="1"/>
    <col min="11011" max="11011" width="5.42578125" customWidth="1"/>
    <col min="11012" max="11012" width="9.5703125" customWidth="1"/>
    <col min="11013" max="11013" width="8.5703125" customWidth="1"/>
    <col min="11014" max="11014" width="8.42578125" customWidth="1"/>
    <col min="11015" max="11015" width="11.28515625" customWidth="1"/>
    <col min="11016" max="11016" width="9.42578125" customWidth="1"/>
    <col min="11017" max="11017" width="7.28515625" customWidth="1"/>
    <col min="11018" max="11018" width="7" customWidth="1"/>
    <col min="11019" max="11019" width="5.28515625" customWidth="1"/>
    <col min="11020" max="11020" width="4.7109375" customWidth="1"/>
    <col min="11021" max="11021" width="6.5703125" customWidth="1"/>
    <col min="11022" max="11022" width="5.42578125" customWidth="1"/>
    <col min="11023" max="11023" width="6.5703125" customWidth="1"/>
    <col min="11024" max="11024" width="6.7109375" customWidth="1"/>
    <col min="11025" max="11025" width="5.42578125" customWidth="1"/>
    <col min="11026" max="11026" width="4.7109375" customWidth="1"/>
    <col min="11027" max="11027" width="10.28515625" customWidth="1"/>
    <col min="11028" max="11028" width="6.140625" customWidth="1"/>
    <col min="11029" max="11029" width="6.28515625" customWidth="1"/>
    <col min="11030" max="11030" width="7" customWidth="1"/>
    <col min="11031" max="11031" width="6.42578125" customWidth="1"/>
    <col min="11032" max="11032" width="5.7109375" customWidth="1"/>
    <col min="11033" max="11033" width="9.5703125" customWidth="1"/>
    <col min="11034" max="11034" width="7.42578125" customWidth="1"/>
    <col min="11035" max="11035" width="7" customWidth="1"/>
    <col min="11036" max="11036" width="7.140625" customWidth="1"/>
    <col min="11037" max="11037" width="5.85546875" customWidth="1"/>
    <col min="11038" max="11038" width="5.7109375" customWidth="1"/>
    <col min="11039" max="11039" width="6.85546875" customWidth="1"/>
    <col min="11040" max="11040" width="6" customWidth="1"/>
    <col min="11041" max="11041" width="6.42578125" customWidth="1"/>
    <col min="11042" max="11042" width="6.140625" customWidth="1"/>
    <col min="11043" max="11043" width="5.85546875" customWidth="1"/>
    <col min="11044" max="11044" width="5.5703125" customWidth="1"/>
    <col min="11045" max="11045" width="8.85546875" customWidth="1"/>
    <col min="11046" max="11047" width="6.5703125" customWidth="1"/>
    <col min="11048" max="11048" width="7.42578125" customWidth="1"/>
    <col min="11049" max="11049" width="8.85546875" customWidth="1"/>
    <col min="11265" max="11265" width="3.85546875" customWidth="1"/>
    <col min="11266" max="11266" width="14.42578125" customWidth="1"/>
    <col min="11267" max="11267" width="5.42578125" customWidth="1"/>
    <col min="11268" max="11268" width="9.5703125" customWidth="1"/>
    <col min="11269" max="11269" width="8.5703125" customWidth="1"/>
    <col min="11270" max="11270" width="8.42578125" customWidth="1"/>
    <col min="11271" max="11271" width="11.28515625" customWidth="1"/>
    <col min="11272" max="11272" width="9.42578125" customWidth="1"/>
    <col min="11273" max="11273" width="7.28515625" customWidth="1"/>
    <col min="11274" max="11274" width="7" customWidth="1"/>
    <col min="11275" max="11275" width="5.28515625" customWidth="1"/>
    <col min="11276" max="11276" width="4.7109375" customWidth="1"/>
    <col min="11277" max="11277" width="6.5703125" customWidth="1"/>
    <col min="11278" max="11278" width="5.42578125" customWidth="1"/>
    <col min="11279" max="11279" width="6.5703125" customWidth="1"/>
    <col min="11280" max="11280" width="6.7109375" customWidth="1"/>
    <col min="11281" max="11281" width="5.42578125" customWidth="1"/>
    <col min="11282" max="11282" width="4.7109375" customWidth="1"/>
    <col min="11283" max="11283" width="10.28515625" customWidth="1"/>
    <col min="11284" max="11284" width="6.140625" customWidth="1"/>
    <col min="11285" max="11285" width="6.28515625" customWidth="1"/>
    <col min="11286" max="11286" width="7" customWidth="1"/>
    <col min="11287" max="11287" width="6.42578125" customWidth="1"/>
    <col min="11288" max="11288" width="5.7109375" customWidth="1"/>
    <col min="11289" max="11289" width="9.5703125" customWidth="1"/>
    <col min="11290" max="11290" width="7.42578125" customWidth="1"/>
    <col min="11291" max="11291" width="7" customWidth="1"/>
    <col min="11292" max="11292" width="7.140625" customWidth="1"/>
    <col min="11293" max="11293" width="5.85546875" customWidth="1"/>
    <col min="11294" max="11294" width="5.7109375" customWidth="1"/>
    <col min="11295" max="11295" width="6.85546875" customWidth="1"/>
    <col min="11296" max="11296" width="6" customWidth="1"/>
    <col min="11297" max="11297" width="6.42578125" customWidth="1"/>
    <col min="11298" max="11298" width="6.140625" customWidth="1"/>
    <col min="11299" max="11299" width="5.85546875" customWidth="1"/>
    <col min="11300" max="11300" width="5.5703125" customWidth="1"/>
    <col min="11301" max="11301" width="8.85546875" customWidth="1"/>
    <col min="11302" max="11303" width="6.5703125" customWidth="1"/>
    <col min="11304" max="11304" width="7.42578125" customWidth="1"/>
    <col min="11305" max="11305" width="8.85546875" customWidth="1"/>
    <col min="11521" max="11521" width="3.85546875" customWidth="1"/>
    <col min="11522" max="11522" width="14.42578125" customWidth="1"/>
    <col min="11523" max="11523" width="5.42578125" customWidth="1"/>
    <col min="11524" max="11524" width="9.5703125" customWidth="1"/>
    <col min="11525" max="11525" width="8.5703125" customWidth="1"/>
    <col min="11526" max="11526" width="8.42578125" customWidth="1"/>
    <col min="11527" max="11527" width="11.28515625" customWidth="1"/>
    <col min="11528" max="11528" width="9.42578125" customWidth="1"/>
    <col min="11529" max="11529" width="7.28515625" customWidth="1"/>
    <col min="11530" max="11530" width="7" customWidth="1"/>
    <col min="11531" max="11531" width="5.28515625" customWidth="1"/>
    <col min="11532" max="11532" width="4.7109375" customWidth="1"/>
    <col min="11533" max="11533" width="6.5703125" customWidth="1"/>
    <col min="11534" max="11534" width="5.42578125" customWidth="1"/>
    <col min="11535" max="11535" width="6.5703125" customWidth="1"/>
    <col min="11536" max="11536" width="6.7109375" customWidth="1"/>
    <col min="11537" max="11537" width="5.42578125" customWidth="1"/>
    <col min="11538" max="11538" width="4.7109375" customWidth="1"/>
    <col min="11539" max="11539" width="10.28515625" customWidth="1"/>
    <col min="11540" max="11540" width="6.140625" customWidth="1"/>
    <col min="11541" max="11541" width="6.28515625" customWidth="1"/>
    <col min="11542" max="11542" width="7" customWidth="1"/>
    <col min="11543" max="11543" width="6.42578125" customWidth="1"/>
    <col min="11544" max="11544" width="5.7109375" customWidth="1"/>
    <col min="11545" max="11545" width="9.5703125" customWidth="1"/>
    <col min="11546" max="11546" width="7.42578125" customWidth="1"/>
    <col min="11547" max="11547" width="7" customWidth="1"/>
    <col min="11548" max="11548" width="7.140625" customWidth="1"/>
    <col min="11549" max="11549" width="5.85546875" customWidth="1"/>
    <col min="11550" max="11550" width="5.7109375" customWidth="1"/>
    <col min="11551" max="11551" width="6.85546875" customWidth="1"/>
    <col min="11552" max="11552" width="6" customWidth="1"/>
    <col min="11553" max="11553" width="6.42578125" customWidth="1"/>
    <col min="11554" max="11554" width="6.140625" customWidth="1"/>
    <col min="11555" max="11555" width="5.85546875" customWidth="1"/>
    <col min="11556" max="11556" width="5.5703125" customWidth="1"/>
    <col min="11557" max="11557" width="8.85546875" customWidth="1"/>
    <col min="11558" max="11559" width="6.5703125" customWidth="1"/>
    <col min="11560" max="11560" width="7.42578125" customWidth="1"/>
    <col min="11561" max="11561" width="8.85546875" customWidth="1"/>
    <col min="11777" max="11777" width="3.85546875" customWidth="1"/>
    <col min="11778" max="11778" width="14.42578125" customWidth="1"/>
    <col min="11779" max="11779" width="5.42578125" customWidth="1"/>
    <col min="11780" max="11780" width="9.5703125" customWidth="1"/>
    <col min="11781" max="11781" width="8.5703125" customWidth="1"/>
    <col min="11782" max="11782" width="8.42578125" customWidth="1"/>
    <col min="11783" max="11783" width="11.28515625" customWidth="1"/>
    <col min="11784" max="11784" width="9.42578125" customWidth="1"/>
    <col min="11785" max="11785" width="7.28515625" customWidth="1"/>
    <col min="11786" max="11786" width="7" customWidth="1"/>
    <col min="11787" max="11787" width="5.28515625" customWidth="1"/>
    <col min="11788" max="11788" width="4.7109375" customWidth="1"/>
    <col min="11789" max="11789" width="6.5703125" customWidth="1"/>
    <col min="11790" max="11790" width="5.42578125" customWidth="1"/>
    <col min="11791" max="11791" width="6.5703125" customWidth="1"/>
    <col min="11792" max="11792" width="6.7109375" customWidth="1"/>
    <col min="11793" max="11793" width="5.42578125" customWidth="1"/>
    <col min="11794" max="11794" width="4.7109375" customWidth="1"/>
    <col min="11795" max="11795" width="10.28515625" customWidth="1"/>
    <col min="11796" max="11796" width="6.140625" customWidth="1"/>
    <col min="11797" max="11797" width="6.28515625" customWidth="1"/>
    <col min="11798" max="11798" width="7" customWidth="1"/>
    <col min="11799" max="11799" width="6.42578125" customWidth="1"/>
    <col min="11800" max="11800" width="5.7109375" customWidth="1"/>
    <col min="11801" max="11801" width="9.5703125" customWidth="1"/>
    <col min="11802" max="11802" width="7.42578125" customWidth="1"/>
    <col min="11803" max="11803" width="7" customWidth="1"/>
    <col min="11804" max="11804" width="7.140625" customWidth="1"/>
    <col min="11805" max="11805" width="5.85546875" customWidth="1"/>
    <col min="11806" max="11806" width="5.7109375" customWidth="1"/>
    <col min="11807" max="11807" width="6.85546875" customWidth="1"/>
    <col min="11808" max="11808" width="6" customWidth="1"/>
    <col min="11809" max="11809" width="6.42578125" customWidth="1"/>
    <col min="11810" max="11810" width="6.140625" customWidth="1"/>
    <col min="11811" max="11811" width="5.85546875" customWidth="1"/>
    <col min="11812" max="11812" width="5.5703125" customWidth="1"/>
    <col min="11813" max="11813" width="8.85546875" customWidth="1"/>
    <col min="11814" max="11815" width="6.5703125" customWidth="1"/>
    <col min="11816" max="11816" width="7.42578125" customWidth="1"/>
    <col min="11817" max="11817" width="8.85546875" customWidth="1"/>
    <col min="12033" max="12033" width="3.85546875" customWidth="1"/>
    <col min="12034" max="12034" width="14.42578125" customWidth="1"/>
    <col min="12035" max="12035" width="5.42578125" customWidth="1"/>
    <col min="12036" max="12036" width="9.5703125" customWidth="1"/>
    <col min="12037" max="12037" width="8.5703125" customWidth="1"/>
    <col min="12038" max="12038" width="8.42578125" customWidth="1"/>
    <col min="12039" max="12039" width="11.28515625" customWidth="1"/>
    <col min="12040" max="12040" width="9.42578125" customWidth="1"/>
    <col min="12041" max="12041" width="7.28515625" customWidth="1"/>
    <col min="12042" max="12042" width="7" customWidth="1"/>
    <col min="12043" max="12043" width="5.28515625" customWidth="1"/>
    <col min="12044" max="12044" width="4.7109375" customWidth="1"/>
    <col min="12045" max="12045" width="6.5703125" customWidth="1"/>
    <col min="12046" max="12046" width="5.42578125" customWidth="1"/>
    <col min="12047" max="12047" width="6.5703125" customWidth="1"/>
    <col min="12048" max="12048" width="6.7109375" customWidth="1"/>
    <col min="12049" max="12049" width="5.42578125" customWidth="1"/>
    <col min="12050" max="12050" width="4.7109375" customWidth="1"/>
    <col min="12051" max="12051" width="10.28515625" customWidth="1"/>
    <col min="12052" max="12052" width="6.140625" customWidth="1"/>
    <col min="12053" max="12053" width="6.28515625" customWidth="1"/>
    <col min="12054" max="12054" width="7" customWidth="1"/>
    <col min="12055" max="12055" width="6.42578125" customWidth="1"/>
    <col min="12056" max="12056" width="5.7109375" customWidth="1"/>
    <col min="12057" max="12057" width="9.5703125" customWidth="1"/>
    <col min="12058" max="12058" width="7.42578125" customWidth="1"/>
    <col min="12059" max="12059" width="7" customWidth="1"/>
    <col min="12060" max="12060" width="7.140625" customWidth="1"/>
    <col min="12061" max="12061" width="5.85546875" customWidth="1"/>
    <col min="12062" max="12062" width="5.7109375" customWidth="1"/>
    <col min="12063" max="12063" width="6.85546875" customWidth="1"/>
    <col min="12064" max="12064" width="6" customWidth="1"/>
    <col min="12065" max="12065" width="6.42578125" customWidth="1"/>
    <col min="12066" max="12066" width="6.140625" customWidth="1"/>
    <col min="12067" max="12067" width="5.85546875" customWidth="1"/>
    <col min="12068" max="12068" width="5.5703125" customWidth="1"/>
    <col min="12069" max="12069" width="8.85546875" customWidth="1"/>
    <col min="12070" max="12071" width="6.5703125" customWidth="1"/>
    <col min="12072" max="12072" width="7.42578125" customWidth="1"/>
    <col min="12073" max="12073" width="8.85546875" customWidth="1"/>
    <col min="12289" max="12289" width="3.85546875" customWidth="1"/>
    <col min="12290" max="12290" width="14.42578125" customWidth="1"/>
    <col min="12291" max="12291" width="5.42578125" customWidth="1"/>
    <col min="12292" max="12292" width="9.5703125" customWidth="1"/>
    <col min="12293" max="12293" width="8.5703125" customWidth="1"/>
    <col min="12294" max="12294" width="8.42578125" customWidth="1"/>
    <col min="12295" max="12295" width="11.28515625" customWidth="1"/>
    <col min="12296" max="12296" width="9.42578125" customWidth="1"/>
    <col min="12297" max="12297" width="7.28515625" customWidth="1"/>
    <col min="12298" max="12298" width="7" customWidth="1"/>
    <col min="12299" max="12299" width="5.28515625" customWidth="1"/>
    <col min="12300" max="12300" width="4.7109375" customWidth="1"/>
    <col min="12301" max="12301" width="6.5703125" customWidth="1"/>
    <col min="12302" max="12302" width="5.42578125" customWidth="1"/>
    <col min="12303" max="12303" width="6.5703125" customWidth="1"/>
    <col min="12304" max="12304" width="6.7109375" customWidth="1"/>
    <col min="12305" max="12305" width="5.42578125" customWidth="1"/>
    <col min="12306" max="12306" width="4.7109375" customWidth="1"/>
    <col min="12307" max="12307" width="10.28515625" customWidth="1"/>
    <col min="12308" max="12308" width="6.140625" customWidth="1"/>
    <col min="12309" max="12309" width="6.28515625" customWidth="1"/>
    <col min="12310" max="12310" width="7" customWidth="1"/>
    <col min="12311" max="12311" width="6.42578125" customWidth="1"/>
    <col min="12312" max="12312" width="5.7109375" customWidth="1"/>
    <col min="12313" max="12313" width="9.5703125" customWidth="1"/>
    <col min="12314" max="12314" width="7.42578125" customWidth="1"/>
    <col min="12315" max="12315" width="7" customWidth="1"/>
    <col min="12316" max="12316" width="7.140625" customWidth="1"/>
    <col min="12317" max="12317" width="5.85546875" customWidth="1"/>
    <col min="12318" max="12318" width="5.7109375" customWidth="1"/>
    <col min="12319" max="12319" width="6.85546875" customWidth="1"/>
    <col min="12320" max="12320" width="6" customWidth="1"/>
    <col min="12321" max="12321" width="6.42578125" customWidth="1"/>
    <col min="12322" max="12322" width="6.140625" customWidth="1"/>
    <col min="12323" max="12323" width="5.85546875" customWidth="1"/>
    <col min="12324" max="12324" width="5.5703125" customWidth="1"/>
    <col min="12325" max="12325" width="8.85546875" customWidth="1"/>
    <col min="12326" max="12327" width="6.5703125" customWidth="1"/>
    <col min="12328" max="12328" width="7.42578125" customWidth="1"/>
    <col min="12329" max="12329" width="8.85546875" customWidth="1"/>
    <col min="12545" max="12545" width="3.85546875" customWidth="1"/>
    <col min="12546" max="12546" width="14.42578125" customWidth="1"/>
    <col min="12547" max="12547" width="5.42578125" customWidth="1"/>
    <col min="12548" max="12548" width="9.5703125" customWidth="1"/>
    <col min="12549" max="12549" width="8.5703125" customWidth="1"/>
    <col min="12550" max="12550" width="8.42578125" customWidth="1"/>
    <col min="12551" max="12551" width="11.28515625" customWidth="1"/>
    <col min="12552" max="12552" width="9.42578125" customWidth="1"/>
    <col min="12553" max="12553" width="7.28515625" customWidth="1"/>
    <col min="12554" max="12554" width="7" customWidth="1"/>
    <col min="12555" max="12555" width="5.28515625" customWidth="1"/>
    <col min="12556" max="12556" width="4.7109375" customWidth="1"/>
    <col min="12557" max="12557" width="6.5703125" customWidth="1"/>
    <col min="12558" max="12558" width="5.42578125" customWidth="1"/>
    <col min="12559" max="12559" width="6.5703125" customWidth="1"/>
    <col min="12560" max="12560" width="6.7109375" customWidth="1"/>
    <col min="12561" max="12561" width="5.42578125" customWidth="1"/>
    <col min="12562" max="12562" width="4.7109375" customWidth="1"/>
    <col min="12563" max="12563" width="10.28515625" customWidth="1"/>
    <col min="12564" max="12564" width="6.140625" customWidth="1"/>
    <col min="12565" max="12565" width="6.28515625" customWidth="1"/>
    <col min="12566" max="12566" width="7" customWidth="1"/>
    <col min="12567" max="12567" width="6.42578125" customWidth="1"/>
    <col min="12568" max="12568" width="5.7109375" customWidth="1"/>
    <col min="12569" max="12569" width="9.5703125" customWidth="1"/>
    <col min="12570" max="12570" width="7.42578125" customWidth="1"/>
    <col min="12571" max="12571" width="7" customWidth="1"/>
    <col min="12572" max="12572" width="7.140625" customWidth="1"/>
    <col min="12573" max="12573" width="5.85546875" customWidth="1"/>
    <col min="12574" max="12574" width="5.7109375" customWidth="1"/>
    <col min="12575" max="12575" width="6.85546875" customWidth="1"/>
    <col min="12576" max="12576" width="6" customWidth="1"/>
    <col min="12577" max="12577" width="6.42578125" customWidth="1"/>
    <col min="12578" max="12578" width="6.140625" customWidth="1"/>
    <col min="12579" max="12579" width="5.85546875" customWidth="1"/>
    <col min="12580" max="12580" width="5.5703125" customWidth="1"/>
    <col min="12581" max="12581" width="8.85546875" customWidth="1"/>
    <col min="12582" max="12583" width="6.5703125" customWidth="1"/>
    <col min="12584" max="12584" width="7.42578125" customWidth="1"/>
    <col min="12585" max="12585" width="8.85546875" customWidth="1"/>
    <col min="12801" max="12801" width="3.85546875" customWidth="1"/>
    <col min="12802" max="12802" width="14.42578125" customWidth="1"/>
    <col min="12803" max="12803" width="5.42578125" customWidth="1"/>
    <col min="12804" max="12804" width="9.5703125" customWidth="1"/>
    <col min="12805" max="12805" width="8.5703125" customWidth="1"/>
    <col min="12806" max="12806" width="8.42578125" customWidth="1"/>
    <col min="12807" max="12807" width="11.28515625" customWidth="1"/>
    <col min="12808" max="12808" width="9.42578125" customWidth="1"/>
    <col min="12809" max="12809" width="7.28515625" customWidth="1"/>
    <col min="12810" max="12810" width="7" customWidth="1"/>
    <col min="12811" max="12811" width="5.28515625" customWidth="1"/>
    <col min="12812" max="12812" width="4.7109375" customWidth="1"/>
    <col min="12813" max="12813" width="6.5703125" customWidth="1"/>
    <col min="12814" max="12814" width="5.42578125" customWidth="1"/>
    <col min="12815" max="12815" width="6.5703125" customWidth="1"/>
    <col min="12816" max="12816" width="6.7109375" customWidth="1"/>
    <col min="12817" max="12817" width="5.42578125" customWidth="1"/>
    <col min="12818" max="12818" width="4.7109375" customWidth="1"/>
    <col min="12819" max="12819" width="10.28515625" customWidth="1"/>
    <col min="12820" max="12820" width="6.140625" customWidth="1"/>
    <col min="12821" max="12821" width="6.28515625" customWidth="1"/>
    <col min="12822" max="12822" width="7" customWidth="1"/>
    <col min="12823" max="12823" width="6.42578125" customWidth="1"/>
    <col min="12824" max="12824" width="5.7109375" customWidth="1"/>
    <col min="12825" max="12825" width="9.5703125" customWidth="1"/>
    <col min="12826" max="12826" width="7.42578125" customWidth="1"/>
    <col min="12827" max="12827" width="7" customWidth="1"/>
    <col min="12828" max="12828" width="7.140625" customWidth="1"/>
    <col min="12829" max="12829" width="5.85546875" customWidth="1"/>
    <col min="12830" max="12830" width="5.7109375" customWidth="1"/>
    <col min="12831" max="12831" width="6.85546875" customWidth="1"/>
    <col min="12832" max="12832" width="6" customWidth="1"/>
    <col min="12833" max="12833" width="6.42578125" customWidth="1"/>
    <col min="12834" max="12834" width="6.140625" customWidth="1"/>
    <col min="12835" max="12835" width="5.85546875" customWidth="1"/>
    <col min="12836" max="12836" width="5.5703125" customWidth="1"/>
    <col min="12837" max="12837" width="8.85546875" customWidth="1"/>
    <col min="12838" max="12839" width="6.5703125" customWidth="1"/>
    <col min="12840" max="12840" width="7.42578125" customWidth="1"/>
    <col min="12841" max="12841" width="8.85546875" customWidth="1"/>
    <col min="13057" max="13057" width="3.85546875" customWidth="1"/>
    <col min="13058" max="13058" width="14.42578125" customWidth="1"/>
    <col min="13059" max="13059" width="5.42578125" customWidth="1"/>
    <col min="13060" max="13060" width="9.5703125" customWidth="1"/>
    <col min="13061" max="13061" width="8.5703125" customWidth="1"/>
    <col min="13062" max="13062" width="8.42578125" customWidth="1"/>
    <col min="13063" max="13063" width="11.28515625" customWidth="1"/>
    <col min="13064" max="13064" width="9.42578125" customWidth="1"/>
    <col min="13065" max="13065" width="7.28515625" customWidth="1"/>
    <col min="13066" max="13066" width="7" customWidth="1"/>
    <col min="13067" max="13067" width="5.28515625" customWidth="1"/>
    <col min="13068" max="13068" width="4.7109375" customWidth="1"/>
    <col min="13069" max="13069" width="6.5703125" customWidth="1"/>
    <col min="13070" max="13070" width="5.42578125" customWidth="1"/>
    <col min="13071" max="13071" width="6.5703125" customWidth="1"/>
    <col min="13072" max="13072" width="6.7109375" customWidth="1"/>
    <col min="13073" max="13073" width="5.42578125" customWidth="1"/>
    <col min="13074" max="13074" width="4.7109375" customWidth="1"/>
    <col min="13075" max="13075" width="10.28515625" customWidth="1"/>
    <col min="13076" max="13076" width="6.140625" customWidth="1"/>
    <col min="13077" max="13077" width="6.28515625" customWidth="1"/>
    <col min="13078" max="13078" width="7" customWidth="1"/>
    <col min="13079" max="13079" width="6.42578125" customWidth="1"/>
    <col min="13080" max="13080" width="5.7109375" customWidth="1"/>
    <col min="13081" max="13081" width="9.5703125" customWidth="1"/>
    <col min="13082" max="13082" width="7.42578125" customWidth="1"/>
    <col min="13083" max="13083" width="7" customWidth="1"/>
    <col min="13084" max="13084" width="7.140625" customWidth="1"/>
    <col min="13085" max="13085" width="5.85546875" customWidth="1"/>
    <col min="13086" max="13086" width="5.7109375" customWidth="1"/>
    <col min="13087" max="13087" width="6.85546875" customWidth="1"/>
    <col min="13088" max="13088" width="6" customWidth="1"/>
    <col min="13089" max="13089" width="6.42578125" customWidth="1"/>
    <col min="13090" max="13090" width="6.140625" customWidth="1"/>
    <col min="13091" max="13091" width="5.85546875" customWidth="1"/>
    <col min="13092" max="13092" width="5.5703125" customWidth="1"/>
    <col min="13093" max="13093" width="8.85546875" customWidth="1"/>
    <col min="13094" max="13095" width="6.5703125" customWidth="1"/>
    <col min="13096" max="13096" width="7.42578125" customWidth="1"/>
    <col min="13097" max="13097" width="8.85546875" customWidth="1"/>
    <col min="13313" max="13313" width="3.85546875" customWidth="1"/>
    <col min="13314" max="13314" width="14.42578125" customWidth="1"/>
    <col min="13315" max="13315" width="5.42578125" customWidth="1"/>
    <col min="13316" max="13316" width="9.5703125" customWidth="1"/>
    <col min="13317" max="13317" width="8.5703125" customWidth="1"/>
    <col min="13318" max="13318" width="8.42578125" customWidth="1"/>
    <col min="13319" max="13319" width="11.28515625" customWidth="1"/>
    <col min="13320" max="13320" width="9.42578125" customWidth="1"/>
    <col min="13321" max="13321" width="7.28515625" customWidth="1"/>
    <col min="13322" max="13322" width="7" customWidth="1"/>
    <col min="13323" max="13323" width="5.28515625" customWidth="1"/>
    <col min="13324" max="13324" width="4.7109375" customWidth="1"/>
    <col min="13325" max="13325" width="6.5703125" customWidth="1"/>
    <col min="13326" max="13326" width="5.42578125" customWidth="1"/>
    <col min="13327" max="13327" width="6.5703125" customWidth="1"/>
    <col min="13328" max="13328" width="6.7109375" customWidth="1"/>
    <col min="13329" max="13329" width="5.42578125" customWidth="1"/>
    <col min="13330" max="13330" width="4.7109375" customWidth="1"/>
    <col min="13331" max="13331" width="10.28515625" customWidth="1"/>
    <col min="13332" max="13332" width="6.140625" customWidth="1"/>
    <col min="13333" max="13333" width="6.28515625" customWidth="1"/>
    <col min="13334" max="13334" width="7" customWidth="1"/>
    <col min="13335" max="13335" width="6.42578125" customWidth="1"/>
    <col min="13336" max="13336" width="5.7109375" customWidth="1"/>
    <col min="13337" max="13337" width="9.5703125" customWidth="1"/>
    <col min="13338" max="13338" width="7.42578125" customWidth="1"/>
    <col min="13339" max="13339" width="7" customWidth="1"/>
    <col min="13340" max="13340" width="7.140625" customWidth="1"/>
    <col min="13341" max="13341" width="5.85546875" customWidth="1"/>
    <col min="13342" max="13342" width="5.7109375" customWidth="1"/>
    <col min="13343" max="13343" width="6.85546875" customWidth="1"/>
    <col min="13344" max="13344" width="6" customWidth="1"/>
    <col min="13345" max="13345" width="6.42578125" customWidth="1"/>
    <col min="13346" max="13346" width="6.140625" customWidth="1"/>
    <col min="13347" max="13347" width="5.85546875" customWidth="1"/>
    <col min="13348" max="13348" width="5.5703125" customWidth="1"/>
    <col min="13349" max="13349" width="8.85546875" customWidth="1"/>
    <col min="13350" max="13351" width="6.5703125" customWidth="1"/>
    <col min="13352" max="13352" width="7.42578125" customWidth="1"/>
    <col min="13353" max="13353" width="8.85546875" customWidth="1"/>
    <col min="13569" max="13569" width="3.85546875" customWidth="1"/>
    <col min="13570" max="13570" width="14.42578125" customWidth="1"/>
    <col min="13571" max="13571" width="5.42578125" customWidth="1"/>
    <col min="13572" max="13572" width="9.5703125" customWidth="1"/>
    <col min="13573" max="13573" width="8.5703125" customWidth="1"/>
    <col min="13574" max="13574" width="8.42578125" customWidth="1"/>
    <col min="13575" max="13575" width="11.28515625" customWidth="1"/>
    <col min="13576" max="13576" width="9.42578125" customWidth="1"/>
    <col min="13577" max="13577" width="7.28515625" customWidth="1"/>
    <col min="13578" max="13578" width="7" customWidth="1"/>
    <col min="13579" max="13579" width="5.28515625" customWidth="1"/>
    <col min="13580" max="13580" width="4.7109375" customWidth="1"/>
    <col min="13581" max="13581" width="6.5703125" customWidth="1"/>
    <col min="13582" max="13582" width="5.42578125" customWidth="1"/>
    <col min="13583" max="13583" width="6.5703125" customWidth="1"/>
    <col min="13584" max="13584" width="6.7109375" customWidth="1"/>
    <col min="13585" max="13585" width="5.42578125" customWidth="1"/>
    <col min="13586" max="13586" width="4.7109375" customWidth="1"/>
    <col min="13587" max="13587" width="10.28515625" customWidth="1"/>
    <col min="13588" max="13588" width="6.140625" customWidth="1"/>
    <col min="13589" max="13589" width="6.28515625" customWidth="1"/>
    <col min="13590" max="13590" width="7" customWidth="1"/>
    <col min="13591" max="13591" width="6.42578125" customWidth="1"/>
    <col min="13592" max="13592" width="5.7109375" customWidth="1"/>
    <col min="13593" max="13593" width="9.5703125" customWidth="1"/>
    <col min="13594" max="13594" width="7.42578125" customWidth="1"/>
    <col min="13595" max="13595" width="7" customWidth="1"/>
    <col min="13596" max="13596" width="7.140625" customWidth="1"/>
    <col min="13597" max="13597" width="5.85546875" customWidth="1"/>
    <col min="13598" max="13598" width="5.7109375" customWidth="1"/>
    <col min="13599" max="13599" width="6.85546875" customWidth="1"/>
    <col min="13600" max="13600" width="6" customWidth="1"/>
    <col min="13601" max="13601" width="6.42578125" customWidth="1"/>
    <col min="13602" max="13602" width="6.140625" customWidth="1"/>
    <col min="13603" max="13603" width="5.85546875" customWidth="1"/>
    <col min="13604" max="13604" width="5.5703125" customWidth="1"/>
    <col min="13605" max="13605" width="8.85546875" customWidth="1"/>
    <col min="13606" max="13607" width="6.5703125" customWidth="1"/>
    <col min="13608" max="13608" width="7.42578125" customWidth="1"/>
    <col min="13609" max="13609" width="8.85546875" customWidth="1"/>
    <col min="13825" max="13825" width="3.85546875" customWidth="1"/>
    <col min="13826" max="13826" width="14.42578125" customWidth="1"/>
    <col min="13827" max="13827" width="5.42578125" customWidth="1"/>
    <col min="13828" max="13828" width="9.5703125" customWidth="1"/>
    <col min="13829" max="13829" width="8.5703125" customWidth="1"/>
    <col min="13830" max="13830" width="8.42578125" customWidth="1"/>
    <col min="13831" max="13831" width="11.28515625" customWidth="1"/>
    <col min="13832" max="13832" width="9.42578125" customWidth="1"/>
    <col min="13833" max="13833" width="7.28515625" customWidth="1"/>
    <col min="13834" max="13834" width="7" customWidth="1"/>
    <col min="13835" max="13835" width="5.28515625" customWidth="1"/>
    <col min="13836" max="13836" width="4.7109375" customWidth="1"/>
    <col min="13837" max="13837" width="6.5703125" customWidth="1"/>
    <col min="13838" max="13838" width="5.42578125" customWidth="1"/>
    <col min="13839" max="13839" width="6.5703125" customWidth="1"/>
    <col min="13840" max="13840" width="6.7109375" customWidth="1"/>
    <col min="13841" max="13841" width="5.42578125" customWidth="1"/>
    <col min="13842" max="13842" width="4.7109375" customWidth="1"/>
    <col min="13843" max="13843" width="10.28515625" customWidth="1"/>
    <col min="13844" max="13844" width="6.140625" customWidth="1"/>
    <col min="13845" max="13845" width="6.28515625" customWidth="1"/>
    <col min="13846" max="13846" width="7" customWidth="1"/>
    <col min="13847" max="13847" width="6.42578125" customWidth="1"/>
    <col min="13848" max="13848" width="5.7109375" customWidth="1"/>
    <col min="13849" max="13849" width="9.5703125" customWidth="1"/>
    <col min="13850" max="13850" width="7.42578125" customWidth="1"/>
    <col min="13851" max="13851" width="7" customWidth="1"/>
    <col min="13852" max="13852" width="7.140625" customWidth="1"/>
    <col min="13853" max="13853" width="5.85546875" customWidth="1"/>
    <col min="13854" max="13854" width="5.7109375" customWidth="1"/>
    <col min="13855" max="13855" width="6.85546875" customWidth="1"/>
    <col min="13856" max="13856" width="6" customWidth="1"/>
    <col min="13857" max="13857" width="6.42578125" customWidth="1"/>
    <col min="13858" max="13858" width="6.140625" customWidth="1"/>
    <col min="13859" max="13859" width="5.85546875" customWidth="1"/>
    <col min="13860" max="13860" width="5.5703125" customWidth="1"/>
    <col min="13861" max="13861" width="8.85546875" customWidth="1"/>
    <col min="13862" max="13863" width="6.5703125" customWidth="1"/>
    <col min="13864" max="13864" width="7.42578125" customWidth="1"/>
    <col min="13865" max="13865" width="8.85546875" customWidth="1"/>
    <col min="14081" max="14081" width="3.85546875" customWidth="1"/>
    <col min="14082" max="14082" width="14.42578125" customWidth="1"/>
    <col min="14083" max="14083" width="5.42578125" customWidth="1"/>
    <col min="14084" max="14084" width="9.5703125" customWidth="1"/>
    <col min="14085" max="14085" width="8.5703125" customWidth="1"/>
    <col min="14086" max="14086" width="8.42578125" customWidth="1"/>
    <col min="14087" max="14087" width="11.28515625" customWidth="1"/>
    <col min="14088" max="14088" width="9.42578125" customWidth="1"/>
    <col min="14089" max="14089" width="7.28515625" customWidth="1"/>
    <col min="14090" max="14090" width="7" customWidth="1"/>
    <col min="14091" max="14091" width="5.28515625" customWidth="1"/>
    <col min="14092" max="14092" width="4.7109375" customWidth="1"/>
    <col min="14093" max="14093" width="6.5703125" customWidth="1"/>
    <col min="14094" max="14094" width="5.42578125" customWidth="1"/>
    <col min="14095" max="14095" width="6.5703125" customWidth="1"/>
    <col min="14096" max="14096" width="6.7109375" customWidth="1"/>
    <col min="14097" max="14097" width="5.42578125" customWidth="1"/>
    <col min="14098" max="14098" width="4.7109375" customWidth="1"/>
    <col min="14099" max="14099" width="10.28515625" customWidth="1"/>
    <col min="14100" max="14100" width="6.140625" customWidth="1"/>
    <col min="14101" max="14101" width="6.28515625" customWidth="1"/>
    <col min="14102" max="14102" width="7" customWidth="1"/>
    <col min="14103" max="14103" width="6.42578125" customWidth="1"/>
    <col min="14104" max="14104" width="5.7109375" customWidth="1"/>
    <col min="14105" max="14105" width="9.5703125" customWidth="1"/>
    <col min="14106" max="14106" width="7.42578125" customWidth="1"/>
    <col min="14107" max="14107" width="7" customWidth="1"/>
    <col min="14108" max="14108" width="7.140625" customWidth="1"/>
    <col min="14109" max="14109" width="5.85546875" customWidth="1"/>
    <col min="14110" max="14110" width="5.7109375" customWidth="1"/>
    <col min="14111" max="14111" width="6.85546875" customWidth="1"/>
    <col min="14112" max="14112" width="6" customWidth="1"/>
    <col min="14113" max="14113" width="6.42578125" customWidth="1"/>
    <col min="14114" max="14114" width="6.140625" customWidth="1"/>
    <col min="14115" max="14115" width="5.85546875" customWidth="1"/>
    <col min="14116" max="14116" width="5.5703125" customWidth="1"/>
    <col min="14117" max="14117" width="8.85546875" customWidth="1"/>
    <col min="14118" max="14119" width="6.5703125" customWidth="1"/>
    <col min="14120" max="14120" width="7.42578125" customWidth="1"/>
    <col min="14121" max="14121" width="8.85546875" customWidth="1"/>
    <col min="14337" max="14337" width="3.85546875" customWidth="1"/>
    <col min="14338" max="14338" width="14.42578125" customWidth="1"/>
    <col min="14339" max="14339" width="5.42578125" customWidth="1"/>
    <col min="14340" max="14340" width="9.5703125" customWidth="1"/>
    <col min="14341" max="14341" width="8.5703125" customWidth="1"/>
    <col min="14342" max="14342" width="8.42578125" customWidth="1"/>
    <col min="14343" max="14343" width="11.28515625" customWidth="1"/>
    <col min="14344" max="14344" width="9.42578125" customWidth="1"/>
    <col min="14345" max="14345" width="7.28515625" customWidth="1"/>
    <col min="14346" max="14346" width="7" customWidth="1"/>
    <col min="14347" max="14347" width="5.28515625" customWidth="1"/>
    <col min="14348" max="14348" width="4.7109375" customWidth="1"/>
    <col min="14349" max="14349" width="6.5703125" customWidth="1"/>
    <col min="14350" max="14350" width="5.42578125" customWidth="1"/>
    <col min="14351" max="14351" width="6.5703125" customWidth="1"/>
    <col min="14352" max="14352" width="6.7109375" customWidth="1"/>
    <col min="14353" max="14353" width="5.42578125" customWidth="1"/>
    <col min="14354" max="14354" width="4.7109375" customWidth="1"/>
    <col min="14355" max="14355" width="10.28515625" customWidth="1"/>
    <col min="14356" max="14356" width="6.140625" customWidth="1"/>
    <col min="14357" max="14357" width="6.28515625" customWidth="1"/>
    <col min="14358" max="14358" width="7" customWidth="1"/>
    <col min="14359" max="14359" width="6.42578125" customWidth="1"/>
    <col min="14360" max="14360" width="5.7109375" customWidth="1"/>
    <col min="14361" max="14361" width="9.5703125" customWidth="1"/>
    <col min="14362" max="14362" width="7.42578125" customWidth="1"/>
    <col min="14363" max="14363" width="7" customWidth="1"/>
    <col min="14364" max="14364" width="7.140625" customWidth="1"/>
    <col min="14365" max="14365" width="5.85546875" customWidth="1"/>
    <col min="14366" max="14366" width="5.7109375" customWidth="1"/>
    <col min="14367" max="14367" width="6.85546875" customWidth="1"/>
    <col min="14368" max="14368" width="6" customWidth="1"/>
    <col min="14369" max="14369" width="6.42578125" customWidth="1"/>
    <col min="14370" max="14370" width="6.140625" customWidth="1"/>
    <col min="14371" max="14371" width="5.85546875" customWidth="1"/>
    <col min="14372" max="14372" width="5.5703125" customWidth="1"/>
    <col min="14373" max="14373" width="8.85546875" customWidth="1"/>
    <col min="14374" max="14375" width="6.5703125" customWidth="1"/>
    <col min="14376" max="14376" width="7.42578125" customWidth="1"/>
    <col min="14377" max="14377" width="8.85546875" customWidth="1"/>
    <col min="14593" max="14593" width="3.85546875" customWidth="1"/>
    <col min="14594" max="14594" width="14.42578125" customWidth="1"/>
    <col min="14595" max="14595" width="5.42578125" customWidth="1"/>
    <col min="14596" max="14596" width="9.5703125" customWidth="1"/>
    <col min="14597" max="14597" width="8.5703125" customWidth="1"/>
    <col min="14598" max="14598" width="8.42578125" customWidth="1"/>
    <col min="14599" max="14599" width="11.28515625" customWidth="1"/>
    <col min="14600" max="14600" width="9.42578125" customWidth="1"/>
    <col min="14601" max="14601" width="7.28515625" customWidth="1"/>
    <col min="14602" max="14602" width="7" customWidth="1"/>
    <col min="14603" max="14603" width="5.28515625" customWidth="1"/>
    <col min="14604" max="14604" width="4.7109375" customWidth="1"/>
    <col min="14605" max="14605" width="6.5703125" customWidth="1"/>
    <col min="14606" max="14606" width="5.42578125" customWidth="1"/>
    <col min="14607" max="14607" width="6.5703125" customWidth="1"/>
    <col min="14608" max="14608" width="6.7109375" customWidth="1"/>
    <col min="14609" max="14609" width="5.42578125" customWidth="1"/>
    <col min="14610" max="14610" width="4.7109375" customWidth="1"/>
    <col min="14611" max="14611" width="10.28515625" customWidth="1"/>
    <col min="14612" max="14612" width="6.140625" customWidth="1"/>
    <col min="14613" max="14613" width="6.28515625" customWidth="1"/>
    <col min="14614" max="14614" width="7" customWidth="1"/>
    <col min="14615" max="14615" width="6.42578125" customWidth="1"/>
    <col min="14616" max="14616" width="5.7109375" customWidth="1"/>
    <col min="14617" max="14617" width="9.5703125" customWidth="1"/>
    <col min="14618" max="14618" width="7.42578125" customWidth="1"/>
    <col min="14619" max="14619" width="7" customWidth="1"/>
    <col min="14620" max="14620" width="7.140625" customWidth="1"/>
    <col min="14621" max="14621" width="5.85546875" customWidth="1"/>
    <col min="14622" max="14622" width="5.7109375" customWidth="1"/>
    <col min="14623" max="14623" width="6.85546875" customWidth="1"/>
    <col min="14624" max="14624" width="6" customWidth="1"/>
    <col min="14625" max="14625" width="6.42578125" customWidth="1"/>
    <col min="14626" max="14626" width="6.140625" customWidth="1"/>
    <col min="14627" max="14627" width="5.85546875" customWidth="1"/>
    <col min="14628" max="14628" width="5.5703125" customWidth="1"/>
    <col min="14629" max="14629" width="8.85546875" customWidth="1"/>
    <col min="14630" max="14631" width="6.5703125" customWidth="1"/>
    <col min="14632" max="14632" width="7.42578125" customWidth="1"/>
    <col min="14633" max="14633" width="8.85546875" customWidth="1"/>
    <col min="14849" max="14849" width="3.85546875" customWidth="1"/>
    <col min="14850" max="14850" width="14.42578125" customWidth="1"/>
    <col min="14851" max="14851" width="5.42578125" customWidth="1"/>
    <col min="14852" max="14852" width="9.5703125" customWidth="1"/>
    <col min="14853" max="14853" width="8.5703125" customWidth="1"/>
    <col min="14854" max="14854" width="8.42578125" customWidth="1"/>
    <col min="14855" max="14855" width="11.28515625" customWidth="1"/>
    <col min="14856" max="14856" width="9.42578125" customWidth="1"/>
    <col min="14857" max="14857" width="7.28515625" customWidth="1"/>
    <col min="14858" max="14858" width="7" customWidth="1"/>
    <col min="14859" max="14859" width="5.28515625" customWidth="1"/>
    <col min="14860" max="14860" width="4.7109375" customWidth="1"/>
    <col min="14861" max="14861" width="6.5703125" customWidth="1"/>
    <col min="14862" max="14862" width="5.42578125" customWidth="1"/>
    <col min="14863" max="14863" width="6.5703125" customWidth="1"/>
    <col min="14864" max="14864" width="6.7109375" customWidth="1"/>
    <col min="14865" max="14865" width="5.42578125" customWidth="1"/>
    <col min="14866" max="14866" width="4.7109375" customWidth="1"/>
    <col min="14867" max="14867" width="10.28515625" customWidth="1"/>
    <col min="14868" max="14868" width="6.140625" customWidth="1"/>
    <col min="14869" max="14869" width="6.28515625" customWidth="1"/>
    <col min="14870" max="14870" width="7" customWidth="1"/>
    <col min="14871" max="14871" width="6.42578125" customWidth="1"/>
    <col min="14872" max="14872" width="5.7109375" customWidth="1"/>
    <col min="14873" max="14873" width="9.5703125" customWidth="1"/>
    <col min="14874" max="14874" width="7.42578125" customWidth="1"/>
    <col min="14875" max="14875" width="7" customWidth="1"/>
    <col min="14876" max="14876" width="7.140625" customWidth="1"/>
    <col min="14877" max="14877" width="5.85546875" customWidth="1"/>
    <col min="14878" max="14878" width="5.7109375" customWidth="1"/>
    <col min="14879" max="14879" width="6.85546875" customWidth="1"/>
    <col min="14880" max="14880" width="6" customWidth="1"/>
    <col min="14881" max="14881" width="6.42578125" customWidth="1"/>
    <col min="14882" max="14882" width="6.140625" customWidth="1"/>
    <col min="14883" max="14883" width="5.85546875" customWidth="1"/>
    <col min="14884" max="14884" width="5.5703125" customWidth="1"/>
    <col min="14885" max="14885" width="8.85546875" customWidth="1"/>
    <col min="14886" max="14887" width="6.5703125" customWidth="1"/>
    <col min="14888" max="14888" width="7.42578125" customWidth="1"/>
    <col min="14889" max="14889" width="8.85546875" customWidth="1"/>
    <col min="15105" max="15105" width="3.85546875" customWidth="1"/>
    <col min="15106" max="15106" width="14.42578125" customWidth="1"/>
    <col min="15107" max="15107" width="5.42578125" customWidth="1"/>
    <col min="15108" max="15108" width="9.5703125" customWidth="1"/>
    <col min="15109" max="15109" width="8.5703125" customWidth="1"/>
    <col min="15110" max="15110" width="8.42578125" customWidth="1"/>
    <col min="15111" max="15111" width="11.28515625" customWidth="1"/>
    <col min="15112" max="15112" width="9.42578125" customWidth="1"/>
    <col min="15113" max="15113" width="7.28515625" customWidth="1"/>
    <col min="15114" max="15114" width="7" customWidth="1"/>
    <col min="15115" max="15115" width="5.28515625" customWidth="1"/>
    <col min="15116" max="15116" width="4.7109375" customWidth="1"/>
    <col min="15117" max="15117" width="6.5703125" customWidth="1"/>
    <col min="15118" max="15118" width="5.42578125" customWidth="1"/>
    <col min="15119" max="15119" width="6.5703125" customWidth="1"/>
    <col min="15120" max="15120" width="6.7109375" customWidth="1"/>
    <col min="15121" max="15121" width="5.42578125" customWidth="1"/>
    <col min="15122" max="15122" width="4.7109375" customWidth="1"/>
    <col min="15123" max="15123" width="10.28515625" customWidth="1"/>
    <col min="15124" max="15124" width="6.140625" customWidth="1"/>
    <col min="15125" max="15125" width="6.28515625" customWidth="1"/>
    <col min="15126" max="15126" width="7" customWidth="1"/>
    <col min="15127" max="15127" width="6.42578125" customWidth="1"/>
    <col min="15128" max="15128" width="5.7109375" customWidth="1"/>
    <col min="15129" max="15129" width="9.5703125" customWidth="1"/>
    <col min="15130" max="15130" width="7.42578125" customWidth="1"/>
    <col min="15131" max="15131" width="7" customWidth="1"/>
    <col min="15132" max="15132" width="7.140625" customWidth="1"/>
    <col min="15133" max="15133" width="5.85546875" customWidth="1"/>
    <col min="15134" max="15134" width="5.7109375" customWidth="1"/>
    <col min="15135" max="15135" width="6.85546875" customWidth="1"/>
    <col min="15136" max="15136" width="6" customWidth="1"/>
    <col min="15137" max="15137" width="6.42578125" customWidth="1"/>
    <col min="15138" max="15138" width="6.140625" customWidth="1"/>
    <col min="15139" max="15139" width="5.85546875" customWidth="1"/>
    <col min="15140" max="15140" width="5.5703125" customWidth="1"/>
    <col min="15141" max="15141" width="8.85546875" customWidth="1"/>
    <col min="15142" max="15143" width="6.5703125" customWidth="1"/>
    <col min="15144" max="15144" width="7.42578125" customWidth="1"/>
    <col min="15145" max="15145" width="8.85546875" customWidth="1"/>
    <col min="15361" max="15361" width="3.85546875" customWidth="1"/>
    <col min="15362" max="15362" width="14.42578125" customWidth="1"/>
    <col min="15363" max="15363" width="5.42578125" customWidth="1"/>
    <col min="15364" max="15364" width="9.5703125" customWidth="1"/>
    <col min="15365" max="15365" width="8.5703125" customWidth="1"/>
    <col min="15366" max="15366" width="8.42578125" customWidth="1"/>
    <col min="15367" max="15367" width="11.28515625" customWidth="1"/>
    <col min="15368" max="15368" width="9.42578125" customWidth="1"/>
    <col min="15369" max="15369" width="7.28515625" customWidth="1"/>
    <col min="15370" max="15370" width="7" customWidth="1"/>
    <col min="15371" max="15371" width="5.28515625" customWidth="1"/>
    <col min="15372" max="15372" width="4.7109375" customWidth="1"/>
    <col min="15373" max="15373" width="6.5703125" customWidth="1"/>
    <col min="15374" max="15374" width="5.42578125" customWidth="1"/>
    <col min="15375" max="15375" width="6.5703125" customWidth="1"/>
    <col min="15376" max="15376" width="6.7109375" customWidth="1"/>
    <col min="15377" max="15377" width="5.42578125" customWidth="1"/>
    <col min="15378" max="15378" width="4.7109375" customWidth="1"/>
    <col min="15379" max="15379" width="10.28515625" customWidth="1"/>
    <col min="15380" max="15380" width="6.140625" customWidth="1"/>
    <col min="15381" max="15381" width="6.28515625" customWidth="1"/>
    <col min="15382" max="15382" width="7" customWidth="1"/>
    <col min="15383" max="15383" width="6.42578125" customWidth="1"/>
    <col min="15384" max="15384" width="5.7109375" customWidth="1"/>
    <col min="15385" max="15385" width="9.5703125" customWidth="1"/>
    <col min="15386" max="15386" width="7.42578125" customWidth="1"/>
    <col min="15387" max="15387" width="7" customWidth="1"/>
    <col min="15388" max="15388" width="7.140625" customWidth="1"/>
    <col min="15389" max="15389" width="5.85546875" customWidth="1"/>
    <col min="15390" max="15390" width="5.7109375" customWidth="1"/>
    <col min="15391" max="15391" width="6.85546875" customWidth="1"/>
    <col min="15392" max="15392" width="6" customWidth="1"/>
    <col min="15393" max="15393" width="6.42578125" customWidth="1"/>
    <col min="15394" max="15394" width="6.140625" customWidth="1"/>
    <col min="15395" max="15395" width="5.85546875" customWidth="1"/>
    <col min="15396" max="15396" width="5.5703125" customWidth="1"/>
    <col min="15397" max="15397" width="8.85546875" customWidth="1"/>
    <col min="15398" max="15399" width="6.5703125" customWidth="1"/>
    <col min="15400" max="15400" width="7.42578125" customWidth="1"/>
    <col min="15401" max="15401" width="8.85546875" customWidth="1"/>
    <col min="15617" max="15617" width="3.85546875" customWidth="1"/>
    <col min="15618" max="15618" width="14.42578125" customWidth="1"/>
    <col min="15619" max="15619" width="5.42578125" customWidth="1"/>
    <col min="15620" max="15620" width="9.5703125" customWidth="1"/>
    <col min="15621" max="15621" width="8.5703125" customWidth="1"/>
    <col min="15622" max="15622" width="8.42578125" customWidth="1"/>
    <col min="15623" max="15623" width="11.28515625" customWidth="1"/>
    <col min="15624" max="15624" width="9.42578125" customWidth="1"/>
    <col min="15625" max="15625" width="7.28515625" customWidth="1"/>
    <col min="15626" max="15626" width="7" customWidth="1"/>
    <col min="15627" max="15627" width="5.28515625" customWidth="1"/>
    <col min="15628" max="15628" width="4.7109375" customWidth="1"/>
    <col min="15629" max="15629" width="6.5703125" customWidth="1"/>
    <col min="15630" max="15630" width="5.42578125" customWidth="1"/>
    <col min="15631" max="15631" width="6.5703125" customWidth="1"/>
    <col min="15632" max="15632" width="6.7109375" customWidth="1"/>
    <col min="15633" max="15633" width="5.42578125" customWidth="1"/>
    <col min="15634" max="15634" width="4.7109375" customWidth="1"/>
    <col min="15635" max="15635" width="10.28515625" customWidth="1"/>
    <col min="15636" max="15636" width="6.140625" customWidth="1"/>
    <col min="15637" max="15637" width="6.28515625" customWidth="1"/>
    <col min="15638" max="15638" width="7" customWidth="1"/>
    <col min="15639" max="15639" width="6.42578125" customWidth="1"/>
    <col min="15640" max="15640" width="5.7109375" customWidth="1"/>
    <col min="15641" max="15641" width="9.5703125" customWidth="1"/>
    <col min="15642" max="15642" width="7.42578125" customWidth="1"/>
    <col min="15643" max="15643" width="7" customWidth="1"/>
    <col min="15644" max="15644" width="7.140625" customWidth="1"/>
    <col min="15645" max="15645" width="5.85546875" customWidth="1"/>
    <col min="15646" max="15646" width="5.7109375" customWidth="1"/>
    <col min="15647" max="15647" width="6.85546875" customWidth="1"/>
    <col min="15648" max="15648" width="6" customWidth="1"/>
    <col min="15649" max="15649" width="6.42578125" customWidth="1"/>
    <col min="15650" max="15650" width="6.140625" customWidth="1"/>
    <col min="15651" max="15651" width="5.85546875" customWidth="1"/>
    <col min="15652" max="15652" width="5.5703125" customWidth="1"/>
    <col min="15653" max="15653" width="8.85546875" customWidth="1"/>
    <col min="15654" max="15655" width="6.5703125" customWidth="1"/>
    <col min="15656" max="15656" width="7.42578125" customWidth="1"/>
    <col min="15657" max="15657" width="8.85546875" customWidth="1"/>
    <col min="15873" max="15873" width="3.85546875" customWidth="1"/>
    <col min="15874" max="15874" width="14.42578125" customWidth="1"/>
    <col min="15875" max="15875" width="5.42578125" customWidth="1"/>
    <col min="15876" max="15876" width="9.5703125" customWidth="1"/>
    <col min="15877" max="15877" width="8.5703125" customWidth="1"/>
    <col min="15878" max="15878" width="8.42578125" customWidth="1"/>
    <col min="15879" max="15879" width="11.28515625" customWidth="1"/>
    <col min="15880" max="15880" width="9.42578125" customWidth="1"/>
    <col min="15881" max="15881" width="7.28515625" customWidth="1"/>
    <col min="15882" max="15882" width="7" customWidth="1"/>
    <col min="15883" max="15883" width="5.28515625" customWidth="1"/>
    <col min="15884" max="15884" width="4.7109375" customWidth="1"/>
    <col min="15885" max="15885" width="6.5703125" customWidth="1"/>
    <col min="15886" max="15886" width="5.42578125" customWidth="1"/>
    <col min="15887" max="15887" width="6.5703125" customWidth="1"/>
    <col min="15888" max="15888" width="6.7109375" customWidth="1"/>
    <col min="15889" max="15889" width="5.42578125" customWidth="1"/>
    <col min="15890" max="15890" width="4.7109375" customWidth="1"/>
    <col min="15891" max="15891" width="10.28515625" customWidth="1"/>
    <col min="15892" max="15892" width="6.140625" customWidth="1"/>
    <col min="15893" max="15893" width="6.28515625" customWidth="1"/>
    <col min="15894" max="15894" width="7" customWidth="1"/>
    <col min="15895" max="15895" width="6.42578125" customWidth="1"/>
    <col min="15896" max="15896" width="5.7109375" customWidth="1"/>
    <col min="15897" max="15897" width="9.5703125" customWidth="1"/>
    <col min="15898" max="15898" width="7.42578125" customWidth="1"/>
    <col min="15899" max="15899" width="7" customWidth="1"/>
    <col min="15900" max="15900" width="7.140625" customWidth="1"/>
    <col min="15901" max="15901" width="5.85546875" customWidth="1"/>
    <col min="15902" max="15902" width="5.7109375" customWidth="1"/>
    <col min="15903" max="15903" width="6.85546875" customWidth="1"/>
    <col min="15904" max="15904" width="6" customWidth="1"/>
    <col min="15905" max="15905" width="6.42578125" customWidth="1"/>
    <col min="15906" max="15906" width="6.140625" customWidth="1"/>
    <col min="15907" max="15907" width="5.85546875" customWidth="1"/>
    <col min="15908" max="15908" width="5.5703125" customWidth="1"/>
    <col min="15909" max="15909" width="8.85546875" customWidth="1"/>
    <col min="15910" max="15911" width="6.5703125" customWidth="1"/>
    <col min="15912" max="15912" width="7.42578125" customWidth="1"/>
    <col min="15913" max="15913" width="8.85546875" customWidth="1"/>
    <col min="16129" max="16129" width="3.85546875" customWidth="1"/>
    <col min="16130" max="16130" width="14.42578125" customWidth="1"/>
    <col min="16131" max="16131" width="5.42578125" customWidth="1"/>
    <col min="16132" max="16132" width="9.5703125" customWidth="1"/>
    <col min="16133" max="16133" width="8.5703125" customWidth="1"/>
    <col min="16134" max="16134" width="8.42578125" customWidth="1"/>
    <col min="16135" max="16135" width="11.28515625" customWidth="1"/>
    <col min="16136" max="16136" width="9.42578125" customWidth="1"/>
    <col min="16137" max="16137" width="7.28515625" customWidth="1"/>
    <col min="16138" max="16138" width="7" customWidth="1"/>
    <col min="16139" max="16139" width="5.28515625" customWidth="1"/>
    <col min="16140" max="16140" width="4.7109375" customWidth="1"/>
    <col min="16141" max="16141" width="6.5703125" customWidth="1"/>
    <col min="16142" max="16142" width="5.42578125" customWidth="1"/>
    <col min="16143" max="16143" width="6.5703125" customWidth="1"/>
    <col min="16144" max="16144" width="6.7109375" customWidth="1"/>
    <col min="16145" max="16145" width="5.42578125" customWidth="1"/>
    <col min="16146" max="16146" width="4.7109375" customWidth="1"/>
    <col min="16147" max="16147" width="10.28515625" customWidth="1"/>
    <col min="16148" max="16148" width="6.140625" customWidth="1"/>
    <col min="16149" max="16149" width="6.28515625" customWidth="1"/>
    <col min="16150" max="16150" width="7" customWidth="1"/>
    <col min="16151" max="16151" width="6.42578125" customWidth="1"/>
    <col min="16152" max="16152" width="5.7109375" customWidth="1"/>
    <col min="16153" max="16153" width="9.5703125" customWidth="1"/>
    <col min="16154" max="16154" width="7.42578125" customWidth="1"/>
    <col min="16155" max="16155" width="7" customWidth="1"/>
    <col min="16156" max="16156" width="7.140625" customWidth="1"/>
    <col min="16157" max="16157" width="5.85546875" customWidth="1"/>
    <col min="16158" max="16158" width="5.7109375" customWidth="1"/>
    <col min="16159" max="16159" width="6.85546875" customWidth="1"/>
    <col min="16160" max="16160" width="6" customWidth="1"/>
    <col min="16161" max="16161" width="6.42578125" customWidth="1"/>
    <col min="16162" max="16162" width="6.140625" customWidth="1"/>
    <col min="16163" max="16163" width="5.85546875" customWidth="1"/>
    <col min="16164" max="16164" width="5.5703125" customWidth="1"/>
    <col min="16165" max="16165" width="8.85546875" customWidth="1"/>
    <col min="16166" max="16167" width="6.5703125" customWidth="1"/>
    <col min="16168" max="16168" width="7.42578125" customWidth="1"/>
    <col min="16169" max="16169" width="8.85546875" customWidth="1"/>
  </cols>
  <sheetData>
    <row r="1" spans="1:54" x14ac:dyDescent="0.25">
      <c r="Y1" s="62"/>
      <c r="Z1" s="62"/>
    </row>
    <row r="2" spans="1:54" ht="18" customHeight="1" x14ac:dyDescent="0.25">
      <c r="A2" s="63"/>
      <c r="B2" s="222" t="s">
        <v>135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267"/>
    </row>
    <row r="3" spans="1:54" ht="30" customHeight="1" x14ac:dyDescent="0.25">
      <c r="A3" s="64"/>
      <c r="B3" s="223" t="s">
        <v>54</v>
      </c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O3" s="268"/>
    </row>
    <row r="4" spans="1:54" ht="18.75" customHeight="1" x14ac:dyDescent="0.3">
      <c r="A4" s="224" t="s">
        <v>55</v>
      </c>
      <c r="B4" s="227" t="s">
        <v>6</v>
      </c>
      <c r="C4" s="230" t="s">
        <v>56</v>
      </c>
      <c r="D4" s="231"/>
      <c r="E4" s="231"/>
      <c r="F4" s="231"/>
      <c r="G4" s="231"/>
      <c r="H4" s="231"/>
      <c r="I4" s="231"/>
      <c r="J4" s="232"/>
      <c r="K4" s="233" t="s">
        <v>0</v>
      </c>
      <c r="L4" s="234"/>
      <c r="M4" s="234"/>
      <c r="N4" s="234"/>
      <c r="O4" s="234"/>
      <c r="P4" s="235"/>
      <c r="Q4" s="214" t="s">
        <v>57</v>
      </c>
      <c r="R4" s="215"/>
      <c r="S4" s="215"/>
      <c r="T4" s="215"/>
      <c r="U4" s="215"/>
      <c r="V4" s="216"/>
      <c r="W4" s="214" t="s">
        <v>58</v>
      </c>
      <c r="X4" s="215"/>
      <c r="Y4" s="215"/>
      <c r="Z4" s="215"/>
      <c r="AA4" s="215"/>
      <c r="AB4" s="216"/>
      <c r="AC4" s="211" t="s">
        <v>59</v>
      </c>
      <c r="AD4" s="212"/>
      <c r="AE4" s="212"/>
      <c r="AF4" s="212"/>
      <c r="AG4" s="212"/>
      <c r="AH4" s="213"/>
      <c r="AI4" s="214" t="s">
        <v>4</v>
      </c>
      <c r="AJ4" s="215"/>
      <c r="AK4" s="215"/>
      <c r="AL4" s="215"/>
      <c r="AM4" s="215"/>
      <c r="AN4" s="216"/>
      <c r="AO4" s="269"/>
    </row>
    <row r="5" spans="1:54" ht="33" customHeight="1" x14ac:dyDescent="0.3">
      <c r="A5" s="225"/>
      <c r="B5" s="228"/>
      <c r="C5" s="217" t="s">
        <v>60</v>
      </c>
      <c r="D5" s="218"/>
      <c r="E5" s="219"/>
      <c r="F5" s="217" t="s">
        <v>61</v>
      </c>
      <c r="G5" s="218"/>
      <c r="H5" s="219"/>
      <c r="I5" s="220" t="s">
        <v>62</v>
      </c>
      <c r="J5" s="221"/>
      <c r="K5" s="210" t="s">
        <v>63</v>
      </c>
      <c r="L5" s="210"/>
      <c r="M5" s="210" t="s">
        <v>64</v>
      </c>
      <c r="N5" s="210"/>
      <c r="O5" s="210" t="s">
        <v>65</v>
      </c>
      <c r="P5" s="210"/>
      <c r="Q5" s="210" t="s">
        <v>63</v>
      </c>
      <c r="R5" s="210"/>
      <c r="S5" s="210" t="s">
        <v>64</v>
      </c>
      <c r="T5" s="210"/>
      <c r="U5" s="210" t="s">
        <v>65</v>
      </c>
      <c r="V5" s="210"/>
      <c r="W5" s="210" t="s">
        <v>63</v>
      </c>
      <c r="X5" s="210"/>
      <c r="Y5" s="210" t="s">
        <v>64</v>
      </c>
      <c r="Z5" s="210"/>
      <c r="AA5" s="210" t="s">
        <v>65</v>
      </c>
      <c r="AB5" s="210"/>
      <c r="AC5" s="210" t="s">
        <v>63</v>
      </c>
      <c r="AD5" s="210"/>
      <c r="AE5" s="210" t="s">
        <v>64</v>
      </c>
      <c r="AF5" s="210"/>
      <c r="AG5" s="210" t="s">
        <v>65</v>
      </c>
      <c r="AH5" s="210"/>
      <c r="AI5" s="210" t="s">
        <v>63</v>
      </c>
      <c r="AJ5" s="210"/>
      <c r="AK5" s="210" t="s">
        <v>64</v>
      </c>
      <c r="AL5" s="210"/>
      <c r="AM5" s="210" t="s">
        <v>65</v>
      </c>
      <c r="AN5" s="210"/>
      <c r="AO5" s="269"/>
    </row>
    <row r="6" spans="1:54" ht="63.75" x14ac:dyDescent="0.25">
      <c r="A6" s="226"/>
      <c r="B6" s="229"/>
      <c r="C6" s="65" t="s">
        <v>22</v>
      </c>
      <c r="D6" s="66" t="s">
        <v>66</v>
      </c>
      <c r="E6" s="65" t="s">
        <v>67</v>
      </c>
      <c r="F6" s="67" t="s">
        <v>68</v>
      </c>
      <c r="G6" s="67" t="s">
        <v>69</v>
      </c>
      <c r="H6" s="67" t="s">
        <v>70</v>
      </c>
      <c r="I6" s="68" t="s">
        <v>71</v>
      </c>
      <c r="J6" s="69" t="s">
        <v>12</v>
      </c>
      <c r="K6" s="70" t="s">
        <v>72</v>
      </c>
      <c r="L6" s="70" t="s">
        <v>16</v>
      </c>
      <c r="M6" s="71" t="s">
        <v>73</v>
      </c>
      <c r="N6" s="71" t="s">
        <v>10</v>
      </c>
      <c r="O6" s="72" t="s">
        <v>74</v>
      </c>
      <c r="P6" s="72" t="s">
        <v>75</v>
      </c>
      <c r="Q6" s="73" t="s">
        <v>72</v>
      </c>
      <c r="R6" s="73" t="s">
        <v>16</v>
      </c>
      <c r="S6" s="74" t="s">
        <v>76</v>
      </c>
      <c r="T6" s="74" t="s">
        <v>10</v>
      </c>
      <c r="U6" s="75" t="s">
        <v>77</v>
      </c>
      <c r="V6" s="75" t="s">
        <v>75</v>
      </c>
      <c r="W6" s="70" t="s">
        <v>72</v>
      </c>
      <c r="X6" s="70" t="s">
        <v>67</v>
      </c>
      <c r="Y6" s="71" t="s">
        <v>78</v>
      </c>
      <c r="Z6" s="71" t="s">
        <v>79</v>
      </c>
      <c r="AA6" s="75" t="s">
        <v>80</v>
      </c>
      <c r="AB6" s="75" t="s">
        <v>75</v>
      </c>
      <c r="AC6" s="73" t="s">
        <v>72</v>
      </c>
      <c r="AD6" s="73" t="s">
        <v>67</v>
      </c>
      <c r="AE6" s="74" t="s">
        <v>81</v>
      </c>
      <c r="AF6" s="74" t="s">
        <v>79</v>
      </c>
      <c r="AG6" s="75" t="s">
        <v>82</v>
      </c>
      <c r="AH6" s="75" t="s">
        <v>75</v>
      </c>
      <c r="AI6" s="76" t="s">
        <v>72</v>
      </c>
      <c r="AJ6" s="76" t="s">
        <v>67</v>
      </c>
      <c r="AK6" s="77" t="s">
        <v>83</v>
      </c>
      <c r="AL6" s="77" t="s">
        <v>84</v>
      </c>
      <c r="AM6" s="75" t="s">
        <v>71</v>
      </c>
      <c r="AN6" s="75" t="s">
        <v>12</v>
      </c>
      <c r="AO6" s="270"/>
    </row>
    <row r="7" spans="1:54" ht="15.75" x14ac:dyDescent="0.25">
      <c r="A7" s="78">
        <v>1</v>
      </c>
      <c r="B7" s="79" t="s">
        <v>85</v>
      </c>
      <c r="C7" s="80">
        <f>D7+E7</f>
        <v>35.9</v>
      </c>
      <c r="D7" s="80">
        <f t="shared" ref="D7:E11" si="0">K7+Q7+W7+AC7+AI7</f>
        <v>27.4</v>
      </c>
      <c r="E7" s="80">
        <f t="shared" si="0"/>
        <v>8.5</v>
      </c>
      <c r="F7" s="80">
        <f>G7+H7</f>
        <v>1663.05</v>
      </c>
      <c r="G7" s="80">
        <f t="shared" ref="G7:H11" si="1">M7+S7+Y7+AE7+AK7</f>
        <v>1418.49</v>
      </c>
      <c r="H7" s="80">
        <f t="shared" si="1"/>
        <v>244.56000000000003</v>
      </c>
      <c r="I7" s="81">
        <f t="shared" ref="I7:J11" si="2">G7/D7/3*1000</f>
        <v>17256.569343065697</v>
      </c>
      <c r="J7" s="81">
        <f t="shared" si="2"/>
        <v>9590.5882352941189</v>
      </c>
      <c r="K7" s="82">
        <f>'[2]ЦДОД 1'!G154</f>
        <v>1</v>
      </c>
      <c r="L7" s="82">
        <f>'[2]ЦДОД 1'!G131</f>
        <v>0</v>
      </c>
      <c r="M7" s="82">
        <f>'[2]ЦДОД 1'!G165</f>
        <v>94.61</v>
      </c>
      <c r="N7" s="82">
        <f>'[2]ЦДОД 1'!G142</f>
        <v>0</v>
      </c>
      <c r="O7" s="83">
        <f t="shared" ref="O7:P11" si="3">M7/K7/3*1000</f>
        <v>31536.666666666664</v>
      </c>
      <c r="P7" s="83" t="e">
        <f t="shared" si="3"/>
        <v>#DIV/0!</v>
      </c>
      <c r="Q7" s="84">
        <f>'[2]ЦДОД 1'!G155</f>
        <v>4</v>
      </c>
      <c r="R7" s="84">
        <f>'[2]ЦДОД 1'!G132</f>
        <v>0</v>
      </c>
      <c r="S7" s="84">
        <f>'[2]ЦДОД 1'!G166</f>
        <v>328.13</v>
      </c>
      <c r="T7" s="84">
        <f>'[2]ЦДОД 1'!G143</f>
        <v>0</v>
      </c>
      <c r="U7" s="83">
        <f t="shared" ref="U7:V11" si="4">S7/Q7/3*1000</f>
        <v>27344.166666666668</v>
      </c>
      <c r="V7" s="83" t="e">
        <f t="shared" si="4"/>
        <v>#DIV/0!</v>
      </c>
      <c r="W7" s="82">
        <f>'[2]ЦДОД 1'!G156</f>
        <v>12.899999999999999</v>
      </c>
      <c r="X7" s="82">
        <f>'[2]ЦДОД 1'!G133</f>
        <v>8</v>
      </c>
      <c r="Y7" s="82">
        <f>'[2]ЦДОД 1'!G167</f>
        <v>706.78</v>
      </c>
      <c r="Z7" s="82">
        <f>'[2]ЦДОД 1'!G144</f>
        <v>229.47000000000003</v>
      </c>
      <c r="AA7" s="85">
        <f t="shared" ref="AA7:AB11" si="5">Y7/W7/3*1000</f>
        <v>18263.049095607235</v>
      </c>
      <c r="AB7" s="85">
        <f t="shared" si="5"/>
        <v>9561.2500000000018</v>
      </c>
      <c r="AC7" s="86"/>
      <c r="AD7" s="87"/>
      <c r="AE7" s="87"/>
      <c r="AF7" s="87"/>
      <c r="AG7" s="88"/>
      <c r="AH7" s="88"/>
      <c r="AI7" s="89">
        <f>'[2]ЦДОД 1'!G161+'[2]ЦДОД 1'!G163</f>
        <v>9.5</v>
      </c>
      <c r="AJ7" s="89">
        <f>'[2]ЦДОД 1'!G138+'[2]ЦДОД 1'!G140</f>
        <v>0.5</v>
      </c>
      <c r="AK7" s="89">
        <f>'[2]ЦДОД 1'!G172+'[2]ЦДОД 1'!G174</f>
        <v>288.97000000000003</v>
      </c>
      <c r="AL7" s="89">
        <f>'[2]ЦДОД 1'!G149+'[2]ЦДОД 1'!G151</f>
        <v>15.09</v>
      </c>
      <c r="AM7" s="83">
        <f t="shared" ref="AM7:AN11" si="6">AK7/AI7/3*1000</f>
        <v>10139.298245614036</v>
      </c>
      <c r="AN7" s="83">
        <f t="shared" si="6"/>
        <v>10060</v>
      </c>
      <c r="AO7" s="271"/>
    </row>
    <row r="8" spans="1:54" ht="15.75" x14ac:dyDescent="0.25">
      <c r="A8" s="78">
        <v>2</v>
      </c>
      <c r="B8" s="79" t="s">
        <v>86</v>
      </c>
      <c r="C8" s="80">
        <f>D8+E8</f>
        <v>25.2</v>
      </c>
      <c r="D8" s="80">
        <f t="shared" si="0"/>
        <v>22.3</v>
      </c>
      <c r="E8" s="80">
        <f t="shared" si="0"/>
        <v>2.9</v>
      </c>
      <c r="F8" s="80">
        <f>G8+H8</f>
        <v>1042.8800000000001</v>
      </c>
      <c r="G8" s="80">
        <f t="shared" si="1"/>
        <v>971.13</v>
      </c>
      <c r="H8" s="80">
        <f t="shared" si="1"/>
        <v>71.75</v>
      </c>
      <c r="I8" s="81">
        <f t="shared" si="2"/>
        <v>14516.143497757846</v>
      </c>
      <c r="J8" s="81">
        <f t="shared" si="2"/>
        <v>8247.1264367816093</v>
      </c>
      <c r="K8" s="82">
        <f>'[2]ЦДОД 2'!G154</f>
        <v>1</v>
      </c>
      <c r="L8" s="82">
        <f>'[2]ЦДОД 2'!G131</f>
        <v>0</v>
      </c>
      <c r="M8" s="82">
        <f>'[2]ЦДОД 2'!G165</f>
        <v>85.13</v>
      </c>
      <c r="N8" s="82">
        <f>'[2]ЦДОД 2'!G142</f>
        <v>0</v>
      </c>
      <c r="O8" s="83">
        <f t="shared" si="3"/>
        <v>28376.666666666664</v>
      </c>
      <c r="P8" s="83" t="e">
        <f t="shared" si="3"/>
        <v>#DIV/0!</v>
      </c>
      <c r="Q8" s="84">
        <f>'[2]ЦДОД 2'!G155</f>
        <v>1.5</v>
      </c>
      <c r="R8" s="84">
        <f>'[2]ЦДОД 2'!G132</f>
        <v>0</v>
      </c>
      <c r="S8" s="84">
        <f>'[2]ЦДОД 2'!G166</f>
        <v>97.09</v>
      </c>
      <c r="T8" s="84">
        <f>'[2]ЦДОД 2'!G143</f>
        <v>0</v>
      </c>
      <c r="U8" s="83">
        <f t="shared" si="4"/>
        <v>21575.555555555558</v>
      </c>
      <c r="V8" s="83" t="e">
        <f t="shared" si="4"/>
        <v>#DIV/0!</v>
      </c>
      <c r="W8" s="82">
        <f>'[2]ЦДОД 2'!G156</f>
        <v>8.8000000000000007</v>
      </c>
      <c r="X8" s="82">
        <f>'[2]ЦДОД 2'!G133</f>
        <v>2.8</v>
      </c>
      <c r="Y8" s="82">
        <f>'[2]ЦДОД 2'!G167</f>
        <v>494.2</v>
      </c>
      <c r="Z8" s="82">
        <f>'[2]ЦДОД 2'!G144</f>
        <v>69.11</v>
      </c>
      <c r="AA8" s="85">
        <f t="shared" si="5"/>
        <v>18719.696969696968</v>
      </c>
      <c r="AB8" s="85">
        <f t="shared" si="5"/>
        <v>8227.3809523809523</v>
      </c>
      <c r="AC8" s="86"/>
      <c r="AD8" s="87"/>
      <c r="AE8" s="87"/>
      <c r="AF8" s="87"/>
      <c r="AG8" s="88"/>
      <c r="AH8" s="88"/>
      <c r="AI8" s="89">
        <f>'[2]ЦДОД 2'!G161+'[2]ЦДОД 2'!G163</f>
        <v>11</v>
      </c>
      <c r="AJ8" s="89">
        <f>'[2]ЦДОД 2'!G138+'[2]ЦДОД 2'!G140</f>
        <v>0.1</v>
      </c>
      <c r="AK8" s="89">
        <f>'[2]ЦДОД 2'!G172+'[2]ЦДОД 2'!G174</f>
        <v>294.71000000000004</v>
      </c>
      <c r="AL8" s="89">
        <f>'[2]ЦДОД 2'!G149+'[2]ЦДОД 2'!G151</f>
        <v>2.64</v>
      </c>
      <c r="AM8" s="83">
        <f t="shared" si="6"/>
        <v>8930.6060606060619</v>
      </c>
      <c r="AN8" s="83">
        <f t="shared" si="6"/>
        <v>8799.9999999999982</v>
      </c>
      <c r="AO8" s="271"/>
    </row>
    <row r="9" spans="1:54" ht="15.75" x14ac:dyDescent="0.25">
      <c r="A9" s="90">
        <v>3</v>
      </c>
      <c r="B9" s="91" t="s">
        <v>87</v>
      </c>
      <c r="C9" s="80">
        <f>D9+E9</f>
        <v>28.7</v>
      </c>
      <c r="D9" s="80">
        <f t="shared" si="0"/>
        <v>25.4</v>
      </c>
      <c r="E9" s="80">
        <f t="shared" si="0"/>
        <v>3.3000000000000003</v>
      </c>
      <c r="F9" s="80">
        <f>G9+H9</f>
        <v>1628.1799999999998</v>
      </c>
      <c r="G9" s="80">
        <f t="shared" si="1"/>
        <v>1551.6999999999998</v>
      </c>
      <c r="H9" s="80">
        <f t="shared" si="1"/>
        <v>76.47999999999999</v>
      </c>
      <c r="I9" s="81">
        <f t="shared" si="2"/>
        <v>20363.517060367452</v>
      </c>
      <c r="J9" s="81">
        <f t="shared" si="2"/>
        <v>7725.2525252525247</v>
      </c>
      <c r="K9" s="82">
        <f>'[2]ЦДОД 3'!G154</f>
        <v>1</v>
      </c>
      <c r="L9" s="92">
        <f>'[2]ЦДОД 3'!G131</f>
        <v>0</v>
      </c>
      <c r="M9" s="82">
        <f>'[2]ЦДОД 3'!G165</f>
        <v>95.1</v>
      </c>
      <c r="N9" s="92">
        <f>'[2]ЦДОД 3'!G142</f>
        <v>0</v>
      </c>
      <c r="O9" s="83">
        <f t="shared" si="3"/>
        <v>31700</v>
      </c>
      <c r="P9" s="83" t="e">
        <f t="shared" si="3"/>
        <v>#DIV/0!</v>
      </c>
      <c r="Q9" s="84">
        <f>'[2]ЦДОД 3'!G155</f>
        <v>2</v>
      </c>
      <c r="R9" s="93">
        <f>'[2]ЦДОД 3'!G132</f>
        <v>0</v>
      </c>
      <c r="S9" s="84">
        <f>'[2]ЦДОД 3'!G166</f>
        <v>236.87</v>
      </c>
      <c r="T9" s="93">
        <f>'[2]ЦДОД 3'!G143</f>
        <v>0</v>
      </c>
      <c r="U9" s="83">
        <f t="shared" si="4"/>
        <v>39478.333333333328</v>
      </c>
      <c r="V9" s="83" t="e">
        <f t="shared" si="4"/>
        <v>#DIV/0!</v>
      </c>
      <c r="W9" s="82">
        <f>'[2]ЦДОД 3'!G156</f>
        <v>15.2</v>
      </c>
      <c r="X9" s="82">
        <f>'[2]ЦДОД 3'!G133</f>
        <v>2.7</v>
      </c>
      <c r="Y9" s="82">
        <f>'[2]ЦДОД 3'!G167</f>
        <v>934.08999999999992</v>
      </c>
      <c r="Z9" s="82">
        <f>'[2]ЦДОД 3'!G144</f>
        <v>63.739999999999995</v>
      </c>
      <c r="AA9" s="85">
        <f t="shared" si="5"/>
        <v>20484.429824561405</v>
      </c>
      <c r="AB9" s="85">
        <f t="shared" si="5"/>
        <v>7869.1358024691344</v>
      </c>
      <c r="AC9" s="94"/>
      <c r="AD9" s="95"/>
      <c r="AE9" s="95"/>
      <c r="AF9" s="95"/>
      <c r="AG9" s="96"/>
      <c r="AH9" s="96"/>
      <c r="AI9" s="89">
        <f>'[2]ЦДОД 3'!G161+'[2]ЦДОД 3'!G163</f>
        <v>7.2</v>
      </c>
      <c r="AJ9" s="89">
        <f>'[2]ЦДОД 3'!G138+'[2]ЦДОД 3'!G140</f>
        <v>0.6</v>
      </c>
      <c r="AK9" s="89">
        <f>'[2]ЦДОД 3'!G172+'[2]ЦДОД 3'!G174</f>
        <v>285.64</v>
      </c>
      <c r="AL9" s="89">
        <f>'[2]ЦДОД 3'!G149+'[2]ЦДОД 3'!G151</f>
        <v>12.740000000000002</v>
      </c>
      <c r="AM9" s="83">
        <f t="shared" si="6"/>
        <v>13224.074074074073</v>
      </c>
      <c r="AN9" s="83">
        <f t="shared" si="6"/>
        <v>7077.7777777777792</v>
      </c>
      <c r="AO9" s="271"/>
    </row>
    <row r="10" spans="1:54" ht="15.75" x14ac:dyDescent="0.25">
      <c r="A10" s="90">
        <v>4</v>
      </c>
      <c r="B10" s="91" t="s">
        <v>88</v>
      </c>
      <c r="C10" s="97">
        <f>D10+E10</f>
        <v>50.699999999999996</v>
      </c>
      <c r="D10" s="80">
        <f t="shared" si="0"/>
        <v>40.9</v>
      </c>
      <c r="E10" s="80">
        <f t="shared" si="0"/>
        <v>9.7999999999999989</v>
      </c>
      <c r="F10" s="97">
        <f>G10+H10</f>
        <v>3150.35</v>
      </c>
      <c r="G10" s="80">
        <f t="shared" si="1"/>
        <v>2716.08</v>
      </c>
      <c r="H10" s="80">
        <f t="shared" si="1"/>
        <v>434.27</v>
      </c>
      <c r="I10" s="81">
        <f t="shared" si="2"/>
        <v>22135.941320293397</v>
      </c>
      <c r="J10" s="81">
        <f t="shared" si="2"/>
        <v>14771.088435374151</v>
      </c>
      <c r="K10" s="92">
        <f>[2]ДЮСШ!G154</f>
        <v>0.7</v>
      </c>
      <c r="L10" s="92">
        <f>[2]ДЮСШ!G131</f>
        <v>0</v>
      </c>
      <c r="M10" s="92">
        <f>[2]ДЮСШ!G165</f>
        <v>91.08</v>
      </c>
      <c r="N10" s="92">
        <f>[2]ДЮСШ!G142</f>
        <v>0</v>
      </c>
      <c r="O10" s="83">
        <f t="shared" si="3"/>
        <v>43371.428571428572</v>
      </c>
      <c r="P10" s="83" t="e">
        <f t="shared" si="3"/>
        <v>#DIV/0!</v>
      </c>
      <c r="Q10" s="93">
        <f>[2]ДЮСШ!G155</f>
        <v>3</v>
      </c>
      <c r="R10" s="93">
        <f>[2]ДЮСШ!G132</f>
        <v>0</v>
      </c>
      <c r="S10" s="93">
        <f>[2]ДЮСШ!G166</f>
        <v>214.79999999999998</v>
      </c>
      <c r="T10" s="93">
        <f>[2]ДЮСШ!G143</f>
        <v>0</v>
      </c>
      <c r="U10" s="83">
        <f t="shared" si="4"/>
        <v>23866.666666666664</v>
      </c>
      <c r="V10" s="83" t="e">
        <f t="shared" si="4"/>
        <v>#DIV/0!</v>
      </c>
      <c r="W10" s="92">
        <f>[2]ДЮСШ!G156</f>
        <v>21.8</v>
      </c>
      <c r="X10" s="92">
        <f>[2]ДЮСШ!G133</f>
        <v>8.6999999999999993</v>
      </c>
      <c r="Y10" s="92">
        <f>[2]ДЮСШ!G167</f>
        <v>1946.52</v>
      </c>
      <c r="Z10" s="92">
        <f>[2]ДЮСШ!G144</f>
        <v>397.91999999999996</v>
      </c>
      <c r="AA10" s="85">
        <f t="shared" si="5"/>
        <v>29763.302752293581</v>
      </c>
      <c r="AB10" s="85">
        <f t="shared" si="5"/>
        <v>15245.977011494253</v>
      </c>
      <c r="AC10" s="94">
        <f>[2]ДЮСШ!G162</f>
        <v>1</v>
      </c>
      <c r="AD10" s="98">
        <f>[2]ДЮСШ!G139</f>
        <v>0.5</v>
      </c>
      <c r="AE10" s="98">
        <f>[2]ДЮСШ!G173</f>
        <v>37.449999999999996</v>
      </c>
      <c r="AF10" s="98">
        <f>[2]ДЮСШ!G150</f>
        <v>16.32</v>
      </c>
      <c r="AG10" s="99">
        <f>AE10/AC10/3*1000</f>
        <v>12483.333333333332</v>
      </c>
      <c r="AH10" s="99">
        <f>AF10/AD10/3*1000</f>
        <v>10880</v>
      </c>
      <c r="AI10" s="100">
        <f>[2]ДЮСШ!G161+[2]ДЮСШ!G163</f>
        <v>14.399999999999999</v>
      </c>
      <c r="AJ10" s="100">
        <f>[2]ДЮСШ!G138+[2]ДЮСШ!G140</f>
        <v>0.6</v>
      </c>
      <c r="AK10" s="100">
        <f>[2]ДЮСШ!G172+[2]ДЮСШ!G174</f>
        <v>426.23</v>
      </c>
      <c r="AL10" s="100">
        <f>[2]ДЮСШ!G149+[2]ДЮСШ!G151</f>
        <v>20.03</v>
      </c>
      <c r="AM10" s="83">
        <f t="shared" si="6"/>
        <v>9866.4351851851879</v>
      </c>
      <c r="AN10" s="83">
        <f t="shared" si="6"/>
        <v>11127.777777777779</v>
      </c>
      <c r="AO10" s="271"/>
    </row>
    <row r="11" spans="1:54" s="273" customFormat="1" ht="15.75" x14ac:dyDescent="0.2">
      <c r="A11" s="101"/>
      <c r="B11" s="102" t="s">
        <v>89</v>
      </c>
      <c r="C11" s="80">
        <f>D11+E11</f>
        <v>140.5</v>
      </c>
      <c r="D11" s="80">
        <f t="shared" si="0"/>
        <v>116</v>
      </c>
      <c r="E11" s="80">
        <f t="shared" si="0"/>
        <v>24.5</v>
      </c>
      <c r="F11" s="80">
        <f>G11+H11</f>
        <v>7484.46</v>
      </c>
      <c r="G11" s="80">
        <f t="shared" si="1"/>
        <v>6657.4</v>
      </c>
      <c r="H11" s="80">
        <f t="shared" si="1"/>
        <v>827.06000000000006</v>
      </c>
      <c r="I11" s="81">
        <f t="shared" si="2"/>
        <v>19130.459770114943</v>
      </c>
      <c r="J11" s="81">
        <f t="shared" si="2"/>
        <v>11252.517006802722</v>
      </c>
      <c r="K11" s="103">
        <f>K7+K8+K9+K10</f>
        <v>3.7</v>
      </c>
      <c r="L11" s="103">
        <f t="shared" ref="L11:AL11" si="7">L7+L8+L9+L10</f>
        <v>0</v>
      </c>
      <c r="M11" s="103">
        <f t="shared" si="7"/>
        <v>365.92</v>
      </c>
      <c r="N11" s="103">
        <f t="shared" si="7"/>
        <v>0</v>
      </c>
      <c r="O11" s="83">
        <f t="shared" si="3"/>
        <v>32965.765765765769</v>
      </c>
      <c r="P11" s="83" t="e">
        <f t="shared" si="3"/>
        <v>#DIV/0!</v>
      </c>
      <c r="Q11" s="104">
        <f t="shared" si="7"/>
        <v>10.5</v>
      </c>
      <c r="R11" s="104">
        <f t="shared" si="7"/>
        <v>0</v>
      </c>
      <c r="S11" s="104">
        <f t="shared" si="7"/>
        <v>876.89</v>
      </c>
      <c r="T11" s="104">
        <f t="shared" si="7"/>
        <v>0</v>
      </c>
      <c r="U11" s="83">
        <f t="shared" si="4"/>
        <v>27837.777777777777</v>
      </c>
      <c r="V11" s="83" t="e">
        <f t="shared" si="4"/>
        <v>#DIV/0!</v>
      </c>
      <c r="W11" s="103">
        <f t="shared" si="7"/>
        <v>58.7</v>
      </c>
      <c r="X11" s="103">
        <f t="shared" si="7"/>
        <v>22.2</v>
      </c>
      <c r="Y11" s="103">
        <f t="shared" si="7"/>
        <v>4081.5899999999997</v>
      </c>
      <c r="Z11" s="103">
        <f t="shared" si="7"/>
        <v>760.24</v>
      </c>
      <c r="AA11" s="85">
        <f t="shared" si="5"/>
        <v>23177.683134582621</v>
      </c>
      <c r="AB11" s="85">
        <f t="shared" si="5"/>
        <v>11415.015015015015</v>
      </c>
      <c r="AC11" s="104">
        <f t="shared" si="7"/>
        <v>1</v>
      </c>
      <c r="AD11" s="104">
        <f t="shared" si="7"/>
        <v>0.5</v>
      </c>
      <c r="AE11" s="104">
        <f t="shared" si="7"/>
        <v>37.449999999999996</v>
      </c>
      <c r="AF11" s="104">
        <f t="shared" si="7"/>
        <v>16.32</v>
      </c>
      <c r="AG11" s="105">
        <f>AE11/AC11/3*1000</f>
        <v>12483.333333333332</v>
      </c>
      <c r="AH11" s="105">
        <f>AF11/AD11/3*1000</f>
        <v>10880</v>
      </c>
      <c r="AI11" s="103">
        <f t="shared" si="7"/>
        <v>42.099999999999994</v>
      </c>
      <c r="AJ11" s="103">
        <f t="shared" si="7"/>
        <v>1.7999999999999998</v>
      </c>
      <c r="AK11" s="103">
        <f t="shared" si="7"/>
        <v>1295.5500000000002</v>
      </c>
      <c r="AL11" s="103">
        <f t="shared" si="7"/>
        <v>50.5</v>
      </c>
      <c r="AM11" s="83">
        <f t="shared" si="6"/>
        <v>10257.719714964374</v>
      </c>
      <c r="AN11" s="83">
        <f t="shared" si="6"/>
        <v>9351.8518518518522</v>
      </c>
      <c r="AO11" s="271"/>
      <c r="AP11" s="272"/>
      <c r="AQ11" s="272"/>
      <c r="AR11" s="272"/>
      <c r="AS11" s="272"/>
      <c r="AT11" s="272"/>
      <c r="AU11" s="272"/>
      <c r="AV11" s="272"/>
      <c r="AW11" s="272"/>
      <c r="AX11" s="272"/>
      <c r="AY11" s="272"/>
      <c r="AZ11" s="272"/>
      <c r="BA11" s="272"/>
      <c r="BB11" s="272"/>
    </row>
    <row r="12" spans="1:54" x14ac:dyDescent="0.25">
      <c r="AO12" s="274"/>
    </row>
  </sheetData>
  <mergeCells count="28">
    <mergeCell ref="B2:Z2"/>
    <mergeCell ref="B3:Z3"/>
    <mergeCell ref="A4:A6"/>
    <mergeCell ref="B4:B6"/>
    <mergeCell ref="C4:J4"/>
    <mergeCell ref="K4:P4"/>
    <mergeCell ref="Q4:V4"/>
    <mergeCell ref="W4:AB4"/>
    <mergeCell ref="U5:V5"/>
    <mergeCell ref="W5:X5"/>
    <mergeCell ref="AC4:AH4"/>
    <mergeCell ref="AI4:AN4"/>
    <mergeCell ref="C5:E5"/>
    <mergeCell ref="F5:H5"/>
    <mergeCell ref="I5:J5"/>
    <mergeCell ref="K5:L5"/>
    <mergeCell ref="M5:N5"/>
    <mergeCell ref="O5:P5"/>
    <mergeCell ref="Q5:R5"/>
    <mergeCell ref="S5:T5"/>
    <mergeCell ref="AK5:AL5"/>
    <mergeCell ref="AM5:AN5"/>
    <mergeCell ref="Y5:Z5"/>
    <mergeCell ref="AA5:AB5"/>
    <mergeCell ref="AC5:AD5"/>
    <mergeCell ref="AE5:AF5"/>
    <mergeCell ref="AG5:AH5"/>
    <mergeCell ref="AI5:A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"/>
  <sheetViews>
    <sheetView tabSelected="1" topLeftCell="A10" zoomScaleNormal="100" workbookViewId="0">
      <selection activeCell="T22" sqref="T22"/>
    </sheetView>
  </sheetViews>
  <sheetFormatPr defaultRowHeight="15" x14ac:dyDescent="0.25"/>
  <cols>
    <col min="1" max="1" width="2.85546875" style="59" customWidth="1"/>
    <col min="2" max="2" width="15" customWidth="1"/>
    <col min="3" max="3" width="7.42578125" customWidth="1"/>
    <col min="4" max="4" width="8.5703125" customWidth="1"/>
    <col min="5" max="5" width="8" customWidth="1"/>
    <col min="6" max="6" width="10.5703125" customWidth="1"/>
    <col min="7" max="7" width="11.42578125" customWidth="1"/>
    <col min="8" max="8" width="10" customWidth="1"/>
    <col min="9" max="9" width="7.85546875" customWidth="1"/>
    <col min="10" max="10" width="7.42578125" customWidth="1"/>
    <col min="11" max="11" width="4" style="60" customWidth="1"/>
    <col min="12" max="12" width="3.5703125" style="60" customWidth="1"/>
    <col min="13" max="13" width="8.5703125" customWidth="1"/>
    <col min="14" max="14" width="4.85546875" customWidth="1"/>
    <col min="15" max="15" width="8" customWidth="1"/>
    <col min="16" max="16" width="7.85546875" customWidth="1"/>
    <col min="17" max="18" width="3.85546875" style="61" customWidth="1"/>
    <col min="19" max="19" width="10.140625" customWidth="1"/>
    <col min="20" max="20" width="7.140625" customWidth="1"/>
    <col min="21" max="21" width="7.85546875" customWidth="1"/>
    <col min="22" max="22" width="8.28515625" customWidth="1"/>
    <col min="23" max="23" width="5.28515625" style="61" customWidth="1"/>
    <col min="24" max="24" width="5.140625" style="61" customWidth="1"/>
    <col min="25" max="25" width="8.85546875" customWidth="1"/>
    <col min="26" max="26" width="6.140625" customWidth="1"/>
    <col min="27" max="27" width="7.28515625" customWidth="1"/>
    <col min="28" max="28" width="8.7109375" customWidth="1"/>
    <col min="29" max="30" width="3.85546875" style="61" customWidth="1"/>
    <col min="31" max="31" width="5.7109375" customWidth="1"/>
    <col min="32" max="32" width="5.42578125" customWidth="1"/>
    <col min="33" max="34" width="7.7109375" customWidth="1"/>
    <col min="35" max="35" width="4.28515625" style="61" customWidth="1"/>
    <col min="36" max="36" width="4.140625" style="61" customWidth="1"/>
    <col min="37" max="37" width="9.140625" customWidth="1"/>
    <col min="38" max="38" width="6.42578125" customWidth="1"/>
    <col min="39" max="39" width="8.140625" customWidth="1"/>
    <col min="40" max="40" width="7.7109375" customWidth="1"/>
    <col min="41" max="41" width="16" customWidth="1"/>
    <col min="42" max="42" width="15" customWidth="1"/>
    <col min="43" max="43" width="9" customWidth="1"/>
    <col min="44" max="44" width="12.42578125" customWidth="1"/>
    <col min="45" max="45" width="11.85546875" customWidth="1"/>
    <col min="47" max="47" width="15.7109375" customWidth="1"/>
    <col min="48" max="48" width="9.42578125" customWidth="1"/>
    <col min="51" max="51" width="1.5703125" customWidth="1"/>
    <col min="52" max="52" width="0.28515625" hidden="1" customWidth="1"/>
    <col min="53" max="53" width="7.42578125" customWidth="1"/>
    <col min="54" max="54" width="16.5703125" customWidth="1"/>
    <col min="257" max="257" width="2.85546875" customWidth="1"/>
    <col min="258" max="258" width="15" customWidth="1"/>
    <col min="259" max="259" width="7.42578125" customWidth="1"/>
    <col min="260" max="260" width="8.5703125" customWidth="1"/>
    <col min="261" max="261" width="8" customWidth="1"/>
    <col min="262" max="262" width="10.5703125" customWidth="1"/>
    <col min="263" max="263" width="11.42578125" customWidth="1"/>
    <col min="264" max="264" width="10" customWidth="1"/>
    <col min="265" max="265" width="7.85546875" customWidth="1"/>
    <col min="266" max="266" width="7.42578125" customWidth="1"/>
    <col min="267" max="267" width="4" customWidth="1"/>
    <col min="268" max="268" width="3.5703125" customWidth="1"/>
    <col min="269" max="269" width="8.5703125" customWidth="1"/>
    <col min="270" max="270" width="4.85546875" customWidth="1"/>
    <col min="271" max="271" width="8" customWidth="1"/>
    <col min="272" max="272" width="6.7109375" customWidth="1"/>
    <col min="273" max="274" width="3.85546875" customWidth="1"/>
    <col min="275" max="275" width="10.140625" customWidth="1"/>
    <col min="276" max="276" width="7.140625" customWidth="1"/>
    <col min="277" max="277" width="7.85546875" customWidth="1"/>
    <col min="278" max="278" width="8.28515625" customWidth="1"/>
    <col min="279" max="279" width="5.28515625" customWidth="1"/>
    <col min="280" max="280" width="5.140625" customWidth="1"/>
    <col min="281" max="281" width="8.85546875" customWidth="1"/>
    <col min="282" max="282" width="6.140625" customWidth="1"/>
    <col min="283" max="283" width="7.28515625" customWidth="1"/>
    <col min="284" max="284" width="8.7109375" customWidth="1"/>
    <col min="285" max="286" width="3.85546875" customWidth="1"/>
    <col min="287" max="287" width="5.7109375" customWidth="1"/>
    <col min="288" max="288" width="5.42578125" customWidth="1"/>
    <col min="289" max="290" width="7.7109375" customWidth="1"/>
    <col min="291" max="291" width="4.28515625" customWidth="1"/>
    <col min="292" max="292" width="4.140625" customWidth="1"/>
    <col min="293" max="293" width="9.140625" customWidth="1"/>
    <col min="294" max="294" width="6.42578125" customWidth="1"/>
    <col min="295" max="295" width="8.140625" customWidth="1"/>
    <col min="296" max="296" width="7.7109375" customWidth="1"/>
    <col min="297" max="297" width="16" customWidth="1"/>
    <col min="298" max="298" width="15" customWidth="1"/>
    <col min="299" max="299" width="9" customWidth="1"/>
    <col min="300" max="300" width="12.42578125" customWidth="1"/>
    <col min="301" max="301" width="11.85546875" customWidth="1"/>
    <col min="303" max="303" width="15.7109375" customWidth="1"/>
    <col min="304" max="304" width="9.42578125" customWidth="1"/>
    <col min="307" max="307" width="1.5703125" customWidth="1"/>
    <col min="308" max="308" width="0" hidden="1" customWidth="1"/>
    <col min="309" max="309" width="7.42578125" customWidth="1"/>
    <col min="310" max="310" width="16.5703125" customWidth="1"/>
    <col min="513" max="513" width="2.85546875" customWidth="1"/>
    <col min="514" max="514" width="15" customWidth="1"/>
    <col min="515" max="515" width="7.42578125" customWidth="1"/>
    <col min="516" max="516" width="8.5703125" customWidth="1"/>
    <col min="517" max="517" width="8" customWidth="1"/>
    <col min="518" max="518" width="10.5703125" customWidth="1"/>
    <col min="519" max="519" width="11.42578125" customWidth="1"/>
    <col min="520" max="520" width="10" customWidth="1"/>
    <col min="521" max="521" width="7.85546875" customWidth="1"/>
    <col min="522" max="522" width="7.42578125" customWidth="1"/>
    <col min="523" max="523" width="4" customWidth="1"/>
    <col min="524" max="524" width="3.5703125" customWidth="1"/>
    <col min="525" max="525" width="8.5703125" customWidth="1"/>
    <col min="526" max="526" width="4.85546875" customWidth="1"/>
    <col min="527" max="527" width="8" customWidth="1"/>
    <col min="528" max="528" width="6.7109375" customWidth="1"/>
    <col min="529" max="530" width="3.85546875" customWidth="1"/>
    <col min="531" max="531" width="10.140625" customWidth="1"/>
    <col min="532" max="532" width="7.140625" customWidth="1"/>
    <col min="533" max="533" width="7.85546875" customWidth="1"/>
    <col min="534" max="534" width="8.28515625" customWidth="1"/>
    <col min="535" max="535" width="5.28515625" customWidth="1"/>
    <col min="536" max="536" width="5.140625" customWidth="1"/>
    <col min="537" max="537" width="8.85546875" customWidth="1"/>
    <col min="538" max="538" width="6.140625" customWidth="1"/>
    <col min="539" max="539" width="7.28515625" customWidth="1"/>
    <col min="540" max="540" width="8.7109375" customWidth="1"/>
    <col min="541" max="542" width="3.85546875" customWidth="1"/>
    <col min="543" max="543" width="5.7109375" customWidth="1"/>
    <col min="544" max="544" width="5.42578125" customWidth="1"/>
    <col min="545" max="546" width="7.7109375" customWidth="1"/>
    <col min="547" max="547" width="4.28515625" customWidth="1"/>
    <col min="548" max="548" width="4.140625" customWidth="1"/>
    <col min="549" max="549" width="9.140625" customWidth="1"/>
    <col min="550" max="550" width="6.42578125" customWidth="1"/>
    <col min="551" max="551" width="8.140625" customWidth="1"/>
    <col min="552" max="552" width="7.7109375" customWidth="1"/>
    <col min="553" max="553" width="16" customWidth="1"/>
    <col min="554" max="554" width="15" customWidth="1"/>
    <col min="555" max="555" width="9" customWidth="1"/>
    <col min="556" max="556" width="12.42578125" customWidth="1"/>
    <col min="557" max="557" width="11.85546875" customWidth="1"/>
    <col min="559" max="559" width="15.7109375" customWidth="1"/>
    <col min="560" max="560" width="9.42578125" customWidth="1"/>
    <col min="563" max="563" width="1.5703125" customWidth="1"/>
    <col min="564" max="564" width="0" hidden="1" customWidth="1"/>
    <col min="565" max="565" width="7.42578125" customWidth="1"/>
    <col min="566" max="566" width="16.5703125" customWidth="1"/>
    <col min="769" max="769" width="2.85546875" customWidth="1"/>
    <col min="770" max="770" width="15" customWidth="1"/>
    <col min="771" max="771" width="7.42578125" customWidth="1"/>
    <col min="772" max="772" width="8.5703125" customWidth="1"/>
    <col min="773" max="773" width="8" customWidth="1"/>
    <col min="774" max="774" width="10.5703125" customWidth="1"/>
    <col min="775" max="775" width="11.42578125" customWidth="1"/>
    <col min="776" max="776" width="10" customWidth="1"/>
    <col min="777" max="777" width="7.85546875" customWidth="1"/>
    <col min="778" max="778" width="7.42578125" customWidth="1"/>
    <col min="779" max="779" width="4" customWidth="1"/>
    <col min="780" max="780" width="3.5703125" customWidth="1"/>
    <col min="781" max="781" width="8.5703125" customWidth="1"/>
    <col min="782" max="782" width="4.85546875" customWidth="1"/>
    <col min="783" max="783" width="8" customWidth="1"/>
    <col min="784" max="784" width="6.7109375" customWidth="1"/>
    <col min="785" max="786" width="3.85546875" customWidth="1"/>
    <col min="787" max="787" width="10.140625" customWidth="1"/>
    <col min="788" max="788" width="7.140625" customWidth="1"/>
    <col min="789" max="789" width="7.85546875" customWidth="1"/>
    <col min="790" max="790" width="8.28515625" customWidth="1"/>
    <col min="791" max="791" width="5.28515625" customWidth="1"/>
    <col min="792" max="792" width="5.140625" customWidth="1"/>
    <col min="793" max="793" width="8.85546875" customWidth="1"/>
    <col min="794" max="794" width="6.140625" customWidth="1"/>
    <col min="795" max="795" width="7.28515625" customWidth="1"/>
    <col min="796" max="796" width="8.7109375" customWidth="1"/>
    <col min="797" max="798" width="3.85546875" customWidth="1"/>
    <col min="799" max="799" width="5.7109375" customWidth="1"/>
    <col min="800" max="800" width="5.42578125" customWidth="1"/>
    <col min="801" max="802" width="7.7109375" customWidth="1"/>
    <col min="803" max="803" width="4.28515625" customWidth="1"/>
    <col min="804" max="804" width="4.140625" customWidth="1"/>
    <col min="805" max="805" width="9.140625" customWidth="1"/>
    <col min="806" max="806" width="6.42578125" customWidth="1"/>
    <col min="807" max="807" width="8.140625" customWidth="1"/>
    <col min="808" max="808" width="7.7109375" customWidth="1"/>
    <col min="809" max="809" width="16" customWidth="1"/>
    <col min="810" max="810" width="15" customWidth="1"/>
    <col min="811" max="811" width="9" customWidth="1"/>
    <col min="812" max="812" width="12.42578125" customWidth="1"/>
    <col min="813" max="813" width="11.85546875" customWidth="1"/>
    <col min="815" max="815" width="15.7109375" customWidth="1"/>
    <col min="816" max="816" width="9.42578125" customWidth="1"/>
    <col min="819" max="819" width="1.5703125" customWidth="1"/>
    <col min="820" max="820" width="0" hidden="1" customWidth="1"/>
    <col min="821" max="821" width="7.42578125" customWidth="1"/>
    <col min="822" max="822" width="16.5703125" customWidth="1"/>
    <col min="1025" max="1025" width="2.85546875" customWidth="1"/>
    <col min="1026" max="1026" width="15" customWidth="1"/>
    <col min="1027" max="1027" width="7.42578125" customWidth="1"/>
    <col min="1028" max="1028" width="8.5703125" customWidth="1"/>
    <col min="1029" max="1029" width="8" customWidth="1"/>
    <col min="1030" max="1030" width="10.5703125" customWidth="1"/>
    <col min="1031" max="1031" width="11.42578125" customWidth="1"/>
    <col min="1032" max="1032" width="10" customWidth="1"/>
    <col min="1033" max="1033" width="7.85546875" customWidth="1"/>
    <col min="1034" max="1034" width="7.42578125" customWidth="1"/>
    <col min="1035" max="1035" width="4" customWidth="1"/>
    <col min="1036" max="1036" width="3.5703125" customWidth="1"/>
    <col min="1037" max="1037" width="8.5703125" customWidth="1"/>
    <col min="1038" max="1038" width="4.85546875" customWidth="1"/>
    <col min="1039" max="1039" width="8" customWidth="1"/>
    <col min="1040" max="1040" width="6.7109375" customWidth="1"/>
    <col min="1041" max="1042" width="3.85546875" customWidth="1"/>
    <col min="1043" max="1043" width="10.140625" customWidth="1"/>
    <col min="1044" max="1044" width="7.140625" customWidth="1"/>
    <col min="1045" max="1045" width="7.85546875" customWidth="1"/>
    <col min="1046" max="1046" width="8.28515625" customWidth="1"/>
    <col min="1047" max="1047" width="5.28515625" customWidth="1"/>
    <col min="1048" max="1048" width="5.140625" customWidth="1"/>
    <col min="1049" max="1049" width="8.85546875" customWidth="1"/>
    <col min="1050" max="1050" width="6.140625" customWidth="1"/>
    <col min="1051" max="1051" width="7.28515625" customWidth="1"/>
    <col min="1052" max="1052" width="8.7109375" customWidth="1"/>
    <col min="1053" max="1054" width="3.85546875" customWidth="1"/>
    <col min="1055" max="1055" width="5.7109375" customWidth="1"/>
    <col min="1056" max="1056" width="5.42578125" customWidth="1"/>
    <col min="1057" max="1058" width="7.7109375" customWidth="1"/>
    <col min="1059" max="1059" width="4.28515625" customWidth="1"/>
    <col min="1060" max="1060" width="4.140625" customWidth="1"/>
    <col min="1061" max="1061" width="9.140625" customWidth="1"/>
    <col min="1062" max="1062" width="6.42578125" customWidth="1"/>
    <col min="1063" max="1063" width="8.140625" customWidth="1"/>
    <col min="1064" max="1064" width="7.7109375" customWidth="1"/>
    <col min="1065" max="1065" width="16" customWidth="1"/>
    <col min="1066" max="1066" width="15" customWidth="1"/>
    <col min="1067" max="1067" width="9" customWidth="1"/>
    <col min="1068" max="1068" width="12.42578125" customWidth="1"/>
    <col min="1069" max="1069" width="11.85546875" customWidth="1"/>
    <col min="1071" max="1071" width="15.7109375" customWidth="1"/>
    <col min="1072" max="1072" width="9.42578125" customWidth="1"/>
    <col min="1075" max="1075" width="1.5703125" customWidth="1"/>
    <col min="1076" max="1076" width="0" hidden="1" customWidth="1"/>
    <col min="1077" max="1077" width="7.42578125" customWidth="1"/>
    <col min="1078" max="1078" width="16.5703125" customWidth="1"/>
    <col min="1281" max="1281" width="2.85546875" customWidth="1"/>
    <col min="1282" max="1282" width="15" customWidth="1"/>
    <col min="1283" max="1283" width="7.42578125" customWidth="1"/>
    <col min="1284" max="1284" width="8.5703125" customWidth="1"/>
    <col min="1285" max="1285" width="8" customWidth="1"/>
    <col min="1286" max="1286" width="10.5703125" customWidth="1"/>
    <col min="1287" max="1287" width="11.42578125" customWidth="1"/>
    <col min="1288" max="1288" width="10" customWidth="1"/>
    <col min="1289" max="1289" width="7.85546875" customWidth="1"/>
    <col min="1290" max="1290" width="7.42578125" customWidth="1"/>
    <col min="1291" max="1291" width="4" customWidth="1"/>
    <col min="1292" max="1292" width="3.5703125" customWidth="1"/>
    <col min="1293" max="1293" width="8.5703125" customWidth="1"/>
    <col min="1294" max="1294" width="4.85546875" customWidth="1"/>
    <col min="1295" max="1295" width="8" customWidth="1"/>
    <col min="1296" max="1296" width="6.7109375" customWidth="1"/>
    <col min="1297" max="1298" width="3.85546875" customWidth="1"/>
    <col min="1299" max="1299" width="10.140625" customWidth="1"/>
    <col min="1300" max="1300" width="7.140625" customWidth="1"/>
    <col min="1301" max="1301" width="7.85546875" customWidth="1"/>
    <col min="1302" max="1302" width="8.28515625" customWidth="1"/>
    <col min="1303" max="1303" width="5.28515625" customWidth="1"/>
    <col min="1304" max="1304" width="5.140625" customWidth="1"/>
    <col min="1305" max="1305" width="8.85546875" customWidth="1"/>
    <col min="1306" max="1306" width="6.140625" customWidth="1"/>
    <col min="1307" max="1307" width="7.28515625" customWidth="1"/>
    <col min="1308" max="1308" width="8.7109375" customWidth="1"/>
    <col min="1309" max="1310" width="3.85546875" customWidth="1"/>
    <col min="1311" max="1311" width="5.7109375" customWidth="1"/>
    <col min="1312" max="1312" width="5.42578125" customWidth="1"/>
    <col min="1313" max="1314" width="7.7109375" customWidth="1"/>
    <col min="1315" max="1315" width="4.28515625" customWidth="1"/>
    <col min="1316" max="1316" width="4.140625" customWidth="1"/>
    <col min="1317" max="1317" width="9.140625" customWidth="1"/>
    <col min="1318" max="1318" width="6.42578125" customWidth="1"/>
    <col min="1319" max="1319" width="8.140625" customWidth="1"/>
    <col min="1320" max="1320" width="7.7109375" customWidth="1"/>
    <col min="1321" max="1321" width="16" customWidth="1"/>
    <col min="1322" max="1322" width="15" customWidth="1"/>
    <col min="1323" max="1323" width="9" customWidth="1"/>
    <col min="1324" max="1324" width="12.42578125" customWidth="1"/>
    <col min="1325" max="1325" width="11.85546875" customWidth="1"/>
    <col min="1327" max="1327" width="15.7109375" customWidth="1"/>
    <col min="1328" max="1328" width="9.42578125" customWidth="1"/>
    <col min="1331" max="1331" width="1.5703125" customWidth="1"/>
    <col min="1332" max="1332" width="0" hidden="1" customWidth="1"/>
    <col min="1333" max="1333" width="7.42578125" customWidth="1"/>
    <col min="1334" max="1334" width="16.5703125" customWidth="1"/>
    <col min="1537" max="1537" width="2.85546875" customWidth="1"/>
    <col min="1538" max="1538" width="15" customWidth="1"/>
    <col min="1539" max="1539" width="7.42578125" customWidth="1"/>
    <col min="1540" max="1540" width="8.5703125" customWidth="1"/>
    <col min="1541" max="1541" width="8" customWidth="1"/>
    <col min="1542" max="1542" width="10.5703125" customWidth="1"/>
    <col min="1543" max="1543" width="11.42578125" customWidth="1"/>
    <col min="1544" max="1544" width="10" customWidth="1"/>
    <col min="1545" max="1545" width="7.85546875" customWidth="1"/>
    <col min="1546" max="1546" width="7.42578125" customWidth="1"/>
    <col min="1547" max="1547" width="4" customWidth="1"/>
    <col min="1548" max="1548" width="3.5703125" customWidth="1"/>
    <col min="1549" max="1549" width="8.5703125" customWidth="1"/>
    <col min="1550" max="1550" width="4.85546875" customWidth="1"/>
    <col min="1551" max="1551" width="8" customWidth="1"/>
    <col min="1552" max="1552" width="6.7109375" customWidth="1"/>
    <col min="1553" max="1554" width="3.85546875" customWidth="1"/>
    <col min="1555" max="1555" width="10.140625" customWidth="1"/>
    <col min="1556" max="1556" width="7.140625" customWidth="1"/>
    <col min="1557" max="1557" width="7.85546875" customWidth="1"/>
    <col min="1558" max="1558" width="8.28515625" customWidth="1"/>
    <col min="1559" max="1559" width="5.28515625" customWidth="1"/>
    <col min="1560" max="1560" width="5.140625" customWidth="1"/>
    <col min="1561" max="1561" width="8.85546875" customWidth="1"/>
    <col min="1562" max="1562" width="6.140625" customWidth="1"/>
    <col min="1563" max="1563" width="7.28515625" customWidth="1"/>
    <col min="1564" max="1564" width="8.7109375" customWidth="1"/>
    <col min="1565" max="1566" width="3.85546875" customWidth="1"/>
    <col min="1567" max="1567" width="5.7109375" customWidth="1"/>
    <col min="1568" max="1568" width="5.42578125" customWidth="1"/>
    <col min="1569" max="1570" width="7.7109375" customWidth="1"/>
    <col min="1571" max="1571" width="4.28515625" customWidth="1"/>
    <col min="1572" max="1572" width="4.140625" customWidth="1"/>
    <col min="1573" max="1573" width="9.140625" customWidth="1"/>
    <col min="1574" max="1574" width="6.42578125" customWidth="1"/>
    <col min="1575" max="1575" width="8.140625" customWidth="1"/>
    <col min="1576" max="1576" width="7.7109375" customWidth="1"/>
    <col min="1577" max="1577" width="16" customWidth="1"/>
    <col min="1578" max="1578" width="15" customWidth="1"/>
    <col min="1579" max="1579" width="9" customWidth="1"/>
    <col min="1580" max="1580" width="12.42578125" customWidth="1"/>
    <col min="1581" max="1581" width="11.85546875" customWidth="1"/>
    <col min="1583" max="1583" width="15.7109375" customWidth="1"/>
    <col min="1584" max="1584" width="9.42578125" customWidth="1"/>
    <col min="1587" max="1587" width="1.5703125" customWidth="1"/>
    <col min="1588" max="1588" width="0" hidden="1" customWidth="1"/>
    <col min="1589" max="1589" width="7.42578125" customWidth="1"/>
    <col min="1590" max="1590" width="16.5703125" customWidth="1"/>
    <col min="1793" max="1793" width="2.85546875" customWidth="1"/>
    <col min="1794" max="1794" width="15" customWidth="1"/>
    <col min="1795" max="1795" width="7.42578125" customWidth="1"/>
    <col min="1796" max="1796" width="8.5703125" customWidth="1"/>
    <col min="1797" max="1797" width="8" customWidth="1"/>
    <col min="1798" max="1798" width="10.5703125" customWidth="1"/>
    <col min="1799" max="1799" width="11.42578125" customWidth="1"/>
    <col min="1800" max="1800" width="10" customWidth="1"/>
    <col min="1801" max="1801" width="7.85546875" customWidth="1"/>
    <col min="1802" max="1802" width="7.42578125" customWidth="1"/>
    <col min="1803" max="1803" width="4" customWidth="1"/>
    <col min="1804" max="1804" width="3.5703125" customWidth="1"/>
    <col min="1805" max="1805" width="8.5703125" customWidth="1"/>
    <col min="1806" max="1806" width="4.85546875" customWidth="1"/>
    <col min="1807" max="1807" width="8" customWidth="1"/>
    <col min="1808" max="1808" width="6.7109375" customWidth="1"/>
    <col min="1809" max="1810" width="3.85546875" customWidth="1"/>
    <col min="1811" max="1811" width="10.140625" customWidth="1"/>
    <col min="1812" max="1812" width="7.140625" customWidth="1"/>
    <col min="1813" max="1813" width="7.85546875" customWidth="1"/>
    <col min="1814" max="1814" width="8.28515625" customWidth="1"/>
    <col min="1815" max="1815" width="5.28515625" customWidth="1"/>
    <col min="1816" max="1816" width="5.140625" customWidth="1"/>
    <col min="1817" max="1817" width="8.85546875" customWidth="1"/>
    <col min="1818" max="1818" width="6.140625" customWidth="1"/>
    <col min="1819" max="1819" width="7.28515625" customWidth="1"/>
    <col min="1820" max="1820" width="8.7109375" customWidth="1"/>
    <col min="1821" max="1822" width="3.85546875" customWidth="1"/>
    <col min="1823" max="1823" width="5.7109375" customWidth="1"/>
    <col min="1824" max="1824" width="5.42578125" customWidth="1"/>
    <col min="1825" max="1826" width="7.7109375" customWidth="1"/>
    <col min="1827" max="1827" width="4.28515625" customWidth="1"/>
    <col min="1828" max="1828" width="4.140625" customWidth="1"/>
    <col min="1829" max="1829" width="9.140625" customWidth="1"/>
    <col min="1830" max="1830" width="6.42578125" customWidth="1"/>
    <col min="1831" max="1831" width="8.140625" customWidth="1"/>
    <col min="1832" max="1832" width="7.7109375" customWidth="1"/>
    <col min="1833" max="1833" width="16" customWidth="1"/>
    <col min="1834" max="1834" width="15" customWidth="1"/>
    <col min="1835" max="1835" width="9" customWidth="1"/>
    <col min="1836" max="1836" width="12.42578125" customWidth="1"/>
    <col min="1837" max="1837" width="11.85546875" customWidth="1"/>
    <col min="1839" max="1839" width="15.7109375" customWidth="1"/>
    <col min="1840" max="1840" width="9.42578125" customWidth="1"/>
    <col min="1843" max="1843" width="1.5703125" customWidth="1"/>
    <col min="1844" max="1844" width="0" hidden="1" customWidth="1"/>
    <col min="1845" max="1845" width="7.42578125" customWidth="1"/>
    <col min="1846" max="1846" width="16.5703125" customWidth="1"/>
    <col min="2049" max="2049" width="2.85546875" customWidth="1"/>
    <col min="2050" max="2050" width="15" customWidth="1"/>
    <col min="2051" max="2051" width="7.42578125" customWidth="1"/>
    <col min="2052" max="2052" width="8.5703125" customWidth="1"/>
    <col min="2053" max="2053" width="8" customWidth="1"/>
    <col min="2054" max="2054" width="10.5703125" customWidth="1"/>
    <col min="2055" max="2055" width="11.42578125" customWidth="1"/>
    <col min="2056" max="2056" width="10" customWidth="1"/>
    <col min="2057" max="2057" width="7.85546875" customWidth="1"/>
    <col min="2058" max="2058" width="7.42578125" customWidth="1"/>
    <col min="2059" max="2059" width="4" customWidth="1"/>
    <col min="2060" max="2060" width="3.5703125" customWidth="1"/>
    <col min="2061" max="2061" width="8.5703125" customWidth="1"/>
    <col min="2062" max="2062" width="4.85546875" customWidth="1"/>
    <col min="2063" max="2063" width="8" customWidth="1"/>
    <col min="2064" max="2064" width="6.7109375" customWidth="1"/>
    <col min="2065" max="2066" width="3.85546875" customWidth="1"/>
    <col min="2067" max="2067" width="10.140625" customWidth="1"/>
    <col min="2068" max="2068" width="7.140625" customWidth="1"/>
    <col min="2069" max="2069" width="7.85546875" customWidth="1"/>
    <col min="2070" max="2070" width="8.28515625" customWidth="1"/>
    <col min="2071" max="2071" width="5.28515625" customWidth="1"/>
    <col min="2072" max="2072" width="5.140625" customWidth="1"/>
    <col min="2073" max="2073" width="8.85546875" customWidth="1"/>
    <col min="2074" max="2074" width="6.140625" customWidth="1"/>
    <col min="2075" max="2075" width="7.28515625" customWidth="1"/>
    <col min="2076" max="2076" width="8.7109375" customWidth="1"/>
    <col min="2077" max="2078" width="3.85546875" customWidth="1"/>
    <col min="2079" max="2079" width="5.7109375" customWidth="1"/>
    <col min="2080" max="2080" width="5.42578125" customWidth="1"/>
    <col min="2081" max="2082" width="7.7109375" customWidth="1"/>
    <col min="2083" max="2083" width="4.28515625" customWidth="1"/>
    <col min="2084" max="2084" width="4.140625" customWidth="1"/>
    <col min="2085" max="2085" width="9.140625" customWidth="1"/>
    <col min="2086" max="2086" width="6.42578125" customWidth="1"/>
    <col min="2087" max="2087" width="8.140625" customWidth="1"/>
    <col min="2088" max="2088" width="7.7109375" customWidth="1"/>
    <col min="2089" max="2089" width="16" customWidth="1"/>
    <col min="2090" max="2090" width="15" customWidth="1"/>
    <col min="2091" max="2091" width="9" customWidth="1"/>
    <col min="2092" max="2092" width="12.42578125" customWidth="1"/>
    <col min="2093" max="2093" width="11.85546875" customWidth="1"/>
    <col min="2095" max="2095" width="15.7109375" customWidth="1"/>
    <col min="2096" max="2096" width="9.42578125" customWidth="1"/>
    <col min="2099" max="2099" width="1.5703125" customWidth="1"/>
    <col min="2100" max="2100" width="0" hidden="1" customWidth="1"/>
    <col min="2101" max="2101" width="7.42578125" customWidth="1"/>
    <col min="2102" max="2102" width="16.5703125" customWidth="1"/>
    <col min="2305" max="2305" width="2.85546875" customWidth="1"/>
    <col min="2306" max="2306" width="15" customWidth="1"/>
    <col min="2307" max="2307" width="7.42578125" customWidth="1"/>
    <col min="2308" max="2308" width="8.5703125" customWidth="1"/>
    <col min="2309" max="2309" width="8" customWidth="1"/>
    <col min="2310" max="2310" width="10.5703125" customWidth="1"/>
    <col min="2311" max="2311" width="11.42578125" customWidth="1"/>
    <col min="2312" max="2312" width="10" customWidth="1"/>
    <col min="2313" max="2313" width="7.85546875" customWidth="1"/>
    <col min="2314" max="2314" width="7.42578125" customWidth="1"/>
    <col min="2315" max="2315" width="4" customWidth="1"/>
    <col min="2316" max="2316" width="3.5703125" customWidth="1"/>
    <col min="2317" max="2317" width="8.5703125" customWidth="1"/>
    <col min="2318" max="2318" width="4.85546875" customWidth="1"/>
    <col min="2319" max="2319" width="8" customWidth="1"/>
    <col min="2320" max="2320" width="6.7109375" customWidth="1"/>
    <col min="2321" max="2322" width="3.85546875" customWidth="1"/>
    <col min="2323" max="2323" width="10.140625" customWidth="1"/>
    <col min="2324" max="2324" width="7.140625" customWidth="1"/>
    <col min="2325" max="2325" width="7.85546875" customWidth="1"/>
    <col min="2326" max="2326" width="8.28515625" customWidth="1"/>
    <col min="2327" max="2327" width="5.28515625" customWidth="1"/>
    <col min="2328" max="2328" width="5.140625" customWidth="1"/>
    <col min="2329" max="2329" width="8.85546875" customWidth="1"/>
    <col min="2330" max="2330" width="6.140625" customWidth="1"/>
    <col min="2331" max="2331" width="7.28515625" customWidth="1"/>
    <col min="2332" max="2332" width="8.7109375" customWidth="1"/>
    <col min="2333" max="2334" width="3.85546875" customWidth="1"/>
    <col min="2335" max="2335" width="5.7109375" customWidth="1"/>
    <col min="2336" max="2336" width="5.42578125" customWidth="1"/>
    <col min="2337" max="2338" width="7.7109375" customWidth="1"/>
    <col min="2339" max="2339" width="4.28515625" customWidth="1"/>
    <col min="2340" max="2340" width="4.140625" customWidth="1"/>
    <col min="2341" max="2341" width="9.140625" customWidth="1"/>
    <col min="2342" max="2342" width="6.42578125" customWidth="1"/>
    <col min="2343" max="2343" width="8.140625" customWidth="1"/>
    <col min="2344" max="2344" width="7.7109375" customWidth="1"/>
    <col min="2345" max="2345" width="16" customWidth="1"/>
    <col min="2346" max="2346" width="15" customWidth="1"/>
    <col min="2347" max="2347" width="9" customWidth="1"/>
    <col min="2348" max="2348" width="12.42578125" customWidth="1"/>
    <col min="2349" max="2349" width="11.85546875" customWidth="1"/>
    <col min="2351" max="2351" width="15.7109375" customWidth="1"/>
    <col min="2352" max="2352" width="9.42578125" customWidth="1"/>
    <col min="2355" max="2355" width="1.5703125" customWidth="1"/>
    <col min="2356" max="2356" width="0" hidden="1" customWidth="1"/>
    <col min="2357" max="2357" width="7.42578125" customWidth="1"/>
    <col min="2358" max="2358" width="16.5703125" customWidth="1"/>
    <col min="2561" max="2561" width="2.85546875" customWidth="1"/>
    <col min="2562" max="2562" width="15" customWidth="1"/>
    <col min="2563" max="2563" width="7.42578125" customWidth="1"/>
    <col min="2564" max="2564" width="8.5703125" customWidth="1"/>
    <col min="2565" max="2565" width="8" customWidth="1"/>
    <col min="2566" max="2566" width="10.5703125" customWidth="1"/>
    <col min="2567" max="2567" width="11.42578125" customWidth="1"/>
    <col min="2568" max="2568" width="10" customWidth="1"/>
    <col min="2569" max="2569" width="7.85546875" customWidth="1"/>
    <col min="2570" max="2570" width="7.42578125" customWidth="1"/>
    <col min="2571" max="2571" width="4" customWidth="1"/>
    <col min="2572" max="2572" width="3.5703125" customWidth="1"/>
    <col min="2573" max="2573" width="8.5703125" customWidth="1"/>
    <col min="2574" max="2574" width="4.85546875" customWidth="1"/>
    <col min="2575" max="2575" width="8" customWidth="1"/>
    <col min="2576" max="2576" width="6.7109375" customWidth="1"/>
    <col min="2577" max="2578" width="3.85546875" customWidth="1"/>
    <col min="2579" max="2579" width="10.140625" customWidth="1"/>
    <col min="2580" max="2580" width="7.140625" customWidth="1"/>
    <col min="2581" max="2581" width="7.85546875" customWidth="1"/>
    <col min="2582" max="2582" width="8.28515625" customWidth="1"/>
    <col min="2583" max="2583" width="5.28515625" customWidth="1"/>
    <col min="2584" max="2584" width="5.140625" customWidth="1"/>
    <col min="2585" max="2585" width="8.85546875" customWidth="1"/>
    <col min="2586" max="2586" width="6.140625" customWidth="1"/>
    <col min="2587" max="2587" width="7.28515625" customWidth="1"/>
    <col min="2588" max="2588" width="8.7109375" customWidth="1"/>
    <col min="2589" max="2590" width="3.85546875" customWidth="1"/>
    <col min="2591" max="2591" width="5.7109375" customWidth="1"/>
    <col min="2592" max="2592" width="5.42578125" customWidth="1"/>
    <col min="2593" max="2594" width="7.7109375" customWidth="1"/>
    <col min="2595" max="2595" width="4.28515625" customWidth="1"/>
    <col min="2596" max="2596" width="4.140625" customWidth="1"/>
    <col min="2597" max="2597" width="9.140625" customWidth="1"/>
    <col min="2598" max="2598" width="6.42578125" customWidth="1"/>
    <col min="2599" max="2599" width="8.140625" customWidth="1"/>
    <col min="2600" max="2600" width="7.7109375" customWidth="1"/>
    <col min="2601" max="2601" width="16" customWidth="1"/>
    <col min="2602" max="2602" width="15" customWidth="1"/>
    <col min="2603" max="2603" width="9" customWidth="1"/>
    <col min="2604" max="2604" width="12.42578125" customWidth="1"/>
    <col min="2605" max="2605" width="11.85546875" customWidth="1"/>
    <col min="2607" max="2607" width="15.7109375" customWidth="1"/>
    <col min="2608" max="2608" width="9.42578125" customWidth="1"/>
    <col min="2611" max="2611" width="1.5703125" customWidth="1"/>
    <col min="2612" max="2612" width="0" hidden="1" customWidth="1"/>
    <col min="2613" max="2613" width="7.42578125" customWidth="1"/>
    <col min="2614" max="2614" width="16.5703125" customWidth="1"/>
    <col min="2817" max="2817" width="2.85546875" customWidth="1"/>
    <col min="2818" max="2818" width="15" customWidth="1"/>
    <col min="2819" max="2819" width="7.42578125" customWidth="1"/>
    <col min="2820" max="2820" width="8.5703125" customWidth="1"/>
    <col min="2821" max="2821" width="8" customWidth="1"/>
    <col min="2822" max="2822" width="10.5703125" customWidth="1"/>
    <col min="2823" max="2823" width="11.42578125" customWidth="1"/>
    <col min="2824" max="2824" width="10" customWidth="1"/>
    <col min="2825" max="2825" width="7.85546875" customWidth="1"/>
    <col min="2826" max="2826" width="7.42578125" customWidth="1"/>
    <col min="2827" max="2827" width="4" customWidth="1"/>
    <col min="2828" max="2828" width="3.5703125" customWidth="1"/>
    <col min="2829" max="2829" width="8.5703125" customWidth="1"/>
    <col min="2830" max="2830" width="4.85546875" customWidth="1"/>
    <col min="2831" max="2831" width="8" customWidth="1"/>
    <col min="2832" max="2832" width="6.7109375" customWidth="1"/>
    <col min="2833" max="2834" width="3.85546875" customWidth="1"/>
    <col min="2835" max="2835" width="10.140625" customWidth="1"/>
    <col min="2836" max="2836" width="7.140625" customWidth="1"/>
    <col min="2837" max="2837" width="7.85546875" customWidth="1"/>
    <col min="2838" max="2838" width="8.28515625" customWidth="1"/>
    <col min="2839" max="2839" width="5.28515625" customWidth="1"/>
    <col min="2840" max="2840" width="5.140625" customWidth="1"/>
    <col min="2841" max="2841" width="8.85546875" customWidth="1"/>
    <col min="2842" max="2842" width="6.140625" customWidth="1"/>
    <col min="2843" max="2843" width="7.28515625" customWidth="1"/>
    <col min="2844" max="2844" width="8.7109375" customWidth="1"/>
    <col min="2845" max="2846" width="3.85546875" customWidth="1"/>
    <col min="2847" max="2847" width="5.7109375" customWidth="1"/>
    <col min="2848" max="2848" width="5.42578125" customWidth="1"/>
    <col min="2849" max="2850" width="7.7109375" customWidth="1"/>
    <col min="2851" max="2851" width="4.28515625" customWidth="1"/>
    <col min="2852" max="2852" width="4.140625" customWidth="1"/>
    <col min="2853" max="2853" width="9.140625" customWidth="1"/>
    <col min="2854" max="2854" width="6.42578125" customWidth="1"/>
    <col min="2855" max="2855" width="8.140625" customWidth="1"/>
    <col min="2856" max="2856" width="7.7109375" customWidth="1"/>
    <col min="2857" max="2857" width="16" customWidth="1"/>
    <col min="2858" max="2858" width="15" customWidth="1"/>
    <col min="2859" max="2859" width="9" customWidth="1"/>
    <col min="2860" max="2860" width="12.42578125" customWidth="1"/>
    <col min="2861" max="2861" width="11.85546875" customWidth="1"/>
    <col min="2863" max="2863" width="15.7109375" customWidth="1"/>
    <col min="2864" max="2864" width="9.42578125" customWidth="1"/>
    <col min="2867" max="2867" width="1.5703125" customWidth="1"/>
    <col min="2868" max="2868" width="0" hidden="1" customWidth="1"/>
    <col min="2869" max="2869" width="7.42578125" customWidth="1"/>
    <col min="2870" max="2870" width="16.5703125" customWidth="1"/>
    <col min="3073" max="3073" width="2.85546875" customWidth="1"/>
    <col min="3074" max="3074" width="15" customWidth="1"/>
    <col min="3075" max="3075" width="7.42578125" customWidth="1"/>
    <col min="3076" max="3076" width="8.5703125" customWidth="1"/>
    <col min="3077" max="3077" width="8" customWidth="1"/>
    <col min="3078" max="3078" width="10.5703125" customWidth="1"/>
    <col min="3079" max="3079" width="11.42578125" customWidth="1"/>
    <col min="3080" max="3080" width="10" customWidth="1"/>
    <col min="3081" max="3081" width="7.85546875" customWidth="1"/>
    <col min="3082" max="3082" width="7.42578125" customWidth="1"/>
    <col min="3083" max="3083" width="4" customWidth="1"/>
    <col min="3084" max="3084" width="3.5703125" customWidth="1"/>
    <col min="3085" max="3085" width="8.5703125" customWidth="1"/>
    <col min="3086" max="3086" width="4.85546875" customWidth="1"/>
    <col min="3087" max="3087" width="8" customWidth="1"/>
    <col min="3088" max="3088" width="6.7109375" customWidth="1"/>
    <col min="3089" max="3090" width="3.85546875" customWidth="1"/>
    <col min="3091" max="3091" width="10.140625" customWidth="1"/>
    <col min="3092" max="3092" width="7.140625" customWidth="1"/>
    <col min="3093" max="3093" width="7.85546875" customWidth="1"/>
    <col min="3094" max="3094" width="8.28515625" customWidth="1"/>
    <col min="3095" max="3095" width="5.28515625" customWidth="1"/>
    <col min="3096" max="3096" width="5.140625" customWidth="1"/>
    <col min="3097" max="3097" width="8.85546875" customWidth="1"/>
    <col min="3098" max="3098" width="6.140625" customWidth="1"/>
    <col min="3099" max="3099" width="7.28515625" customWidth="1"/>
    <col min="3100" max="3100" width="8.7109375" customWidth="1"/>
    <col min="3101" max="3102" width="3.85546875" customWidth="1"/>
    <col min="3103" max="3103" width="5.7109375" customWidth="1"/>
    <col min="3104" max="3104" width="5.42578125" customWidth="1"/>
    <col min="3105" max="3106" width="7.7109375" customWidth="1"/>
    <col min="3107" max="3107" width="4.28515625" customWidth="1"/>
    <col min="3108" max="3108" width="4.140625" customWidth="1"/>
    <col min="3109" max="3109" width="9.140625" customWidth="1"/>
    <col min="3110" max="3110" width="6.42578125" customWidth="1"/>
    <col min="3111" max="3111" width="8.140625" customWidth="1"/>
    <col min="3112" max="3112" width="7.7109375" customWidth="1"/>
    <col min="3113" max="3113" width="16" customWidth="1"/>
    <col min="3114" max="3114" width="15" customWidth="1"/>
    <col min="3115" max="3115" width="9" customWidth="1"/>
    <col min="3116" max="3116" width="12.42578125" customWidth="1"/>
    <col min="3117" max="3117" width="11.85546875" customWidth="1"/>
    <col min="3119" max="3119" width="15.7109375" customWidth="1"/>
    <col min="3120" max="3120" width="9.42578125" customWidth="1"/>
    <col min="3123" max="3123" width="1.5703125" customWidth="1"/>
    <col min="3124" max="3124" width="0" hidden="1" customWidth="1"/>
    <col min="3125" max="3125" width="7.42578125" customWidth="1"/>
    <col min="3126" max="3126" width="16.5703125" customWidth="1"/>
    <col min="3329" max="3329" width="2.85546875" customWidth="1"/>
    <col min="3330" max="3330" width="15" customWidth="1"/>
    <col min="3331" max="3331" width="7.42578125" customWidth="1"/>
    <col min="3332" max="3332" width="8.5703125" customWidth="1"/>
    <col min="3333" max="3333" width="8" customWidth="1"/>
    <col min="3334" max="3334" width="10.5703125" customWidth="1"/>
    <col min="3335" max="3335" width="11.42578125" customWidth="1"/>
    <col min="3336" max="3336" width="10" customWidth="1"/>
    <col min="3337" max="3337" width="7.85546875" customWidth="1"/>
    <col min="3338" max="3338" width="7.42578125" customWidth="1"/>
    <col min="3339" max="3339" width="4" customWidth="1"/>
    <col min="3340" max="3340" width="3.5703125" customWidth="1"/>
    <col min="3341" max="3341" width="8.5703125" customWidth="1"/>
    <col min="3342" max="3342" width="4.85546875" customWidth="1"/>
    <col min="3343" max="3343" width="8" customWidth="1"/>
    <col min="3344" max="3344" width="6.7109375" customWidth="1"/>
    <col min="3345" max="3346" width="3.85546875" customWidth="1"/>
    <col min="3347" max="3347" width="10.140625" customWidth="1"/>
    <col min="3348" max="3348" width="7.140625" customWidth="1"/>
    <col min="3349" max="3349" width="7.85546875" customWidth="1"/>
    <col min="3350" max="3350" width="8.28515625" customWidth="1"/>
    <col min="3351" max="3351" width="5.28515625" customWidth="1"/>
    <col min="3352" max="3352" width="5.140625" customWidth="1"/>
    <col min="3353" max="3353" width="8.85546875" customWidth="1"/>
    <col min="3354" max="3354" width="6.140625" customWidth="1"/>
    <col min="3355" max="3355" width="7.28515625" customWidth="1"/>
    <col min="3356" max="3356" width="8.7109375" customWidth="1"/>
    <col min="3357" max="3358" width="3.85546875" customWidth="1"/>
    <col min="3359" max="3359" width="5.7109375" customWidth="1"/>
    <col min="3360" max="3360" width="5.42578125" customWidth="1"/>
    <col min="3361" max="3362" width="7.7109375" customWidth="1"/>
    <col min="3363" max="3363" width="4.28515625" customWidth="1"/>
    <col min="3364" max="3364" width="4.140625" customWidth="1"/>
    <col min="3365" max="3365" width="9.140625" customWidth="1"/>
    <col min="3366" max="3366" width="6.42578125" customWidth="1"/>
    <col min="3367" max="3367" width="8.140625" customWidth="1"/>
    <col min="3368" max="3368" width="7.7109375" customWidth="1"/>
    <col min="3369" max="3369" width="16" customWidth="1"/>
    <col min="3370" max="3370" width="15" customWidth="1"/>
    <col min="3371" max="3371" width="9" customWidth="1"/>
    <col min="3372" max="3372" width="12.42578125" customWidth="1"/>
    <col min="3373" max="3373" width="11.85546875" customWidth="1"/>
    <col min="3375" max="3375" width="15.7109375" customWidth="1"/>
    <col min="3376" max="3376" width="9.42578125" customWidth="1"/>
    <col min="3379" max="3379" width="1.5703125" customWidth="1"/>
    <col min="3380" max="3380" width="0" hidden="1" customWidth="1"/>
    <col min="3381" max="3381" width="7.42578125" customWidth="1"/>
    <col min="3382" max="3382" width="16.5703125" customWidth="1"/>
    <col min="3585" max="3585" width="2.85546875" customWidth="1"/>
    <col min="3586" max="3586" width="15" customWidth="1"/>
    <col min="3587" max="3587" width="7.42578125" customWidth="1"/>
    <col min="3588" max="3588" width="8.5703125" customWidth="1"/>
    <col min="3589" max="3589" width="8" customWidth="1"/>
    <col min="3590" max="3590" width="10.5703125" customWidth="1"/>
    <col min="3591" max="3591" width="11.42578125" customWidth="1"/>
    <col min="3592" max="3592" width="10" customWidth="1"/>
    <col min="3593" max="3593" width="7.85546875" customWidth="1"/>
    <col min="3594" max="3594" width="7.42578125" customWidth="1"/>
    <col min="3595" max="3595" width="4" customWidth="1"/>
    <col min="3596" max="3596" width="3.5703125" customWidth="1"/>
    <col min="3597" max="3597" width="8.5703125" customWidth="1"/>
    <col min="3598" max="3598" width="4.85546875" customWidth="1"/>
    <col min="3599" max="3599" width="8" customWidth="1"/>
    <col min="3600" max="3600" width="6.7109375" customWidth="1"/>
    <col min="3601" max="3602" width="3.85546875" customWidth="1"/>
    <col min="3603" max="3603" width="10.140625" customWidth="1"/>
    <col min="3604" max="3604" width="7.140625" customWidth="1"/>
    <col min="3605" max="3605" width="7.85546875" customWidth="1"/>
    <col min="3606" max="3606" width="8.28515625" customWidth="1"/>
    <col min="3607" max="3607" width="5.28515625" customWidth="1"/>
    <col min="3608" max="3608" width="5.140625" customWidth="1"/>
    <col min="3609" max="3609" width="8.85546875" customWidth="1"/>
    <col min="3610" max="3610" width="6.140625" customWidth="1"/>
    <col min="3611" max="3611" width="7.28515625" customWidth="1"/>
    <col min="3612" max="3612" width="8.7109375" customWidth="1"/>
    <col min="3613" max="3614" width="3.85546875" customWidth="1"/>
    <col min="3615" max="3615" width="5.7109375" customWidth="1"/>
    <col min="3616" max="3616" width="5.42578125" customWidth="1"/>
    <col min="3617" max="3618" width="7.7109375" customWidth="1"/>
    <col min="3619" max="3619" width="4.28515625" customWidth="1"/>
    <col min="3620" max="3620" width="4.140625" customWidth="1"/>
    <col min="3621" max="3621" width="9.140625" customWidth="1"/>
    <col min="3622" max="3622" width="6.42578125" customWidth="1"/>
    <col min="3623" max="3623" width="8.140625" customWidth="1"/>
    <col min="3624" max="3624" width="7.7109375" customWidth="1"/>
    <col min="3625" max="3625" width="16" customWidth="1"/>
    <col min="3626" max="3626" width="15" customWidth="1"/>
    <col min="3627" max="3627" width="9" customWidth="1"/>
    <col min="3628" max="3628" width="12.42578125" customWidth="1"/>
    <col min="3629" max="3629" width="11.85546875" customWidth="1"/>
    <col min="3631" max="3631" width="15.7109375" customWidth="1"/>
    <col min="3632" max="3632" width="9.42578125" customWidth="1"/>
    <col min="3635" max="3635" width="1.5703125" customWidth="1"/>
    <col min="3636" max="3636" width="0" hidden="1" customWidth="1"/>
    <col min="3637" max="3637" width="7.42578125" customWidth="1"/>
    <col min="3638" max="3638" width="16.5703125" customWidth="1"/>
    <col min="3841" max="3841" width="2.85546875" customWidth="1"/>
    <col min="3842" max="3842" width="15" customWidth="1"/>
    <col min="3843" max="3843" width="7.42578125" customWidth="1"/>
    <col min="3844" max="3844" width="8.5703125" customWidth="1"/>
    <col min="3845" max="3845" width="8" customWidth="1"/>
    <col min="3846" max="3846" width="10.5703125" customWidth="1"/>
    <col min="3847" max="3847" width="11.42578125" customWidth="1"/>
    <col min="3848" max="3848" width="10" customWidth="1"/>
    <col min="3849" max="3849" width="7.85546875" customWidth="1"/>
    <col min="3850" max="3850" width="7.42578125" customWidth="1"/>
    <col min="3851" max="3851" width="4" customWidth="1"/>
    <col min="3852" max="3852" width="3.5703125" customWidth="1"/>
    <col min="3853" max="3853" width="8.5703125" customWidth="1"/>
    <col min="3854" max="3854" width="4.85546875" customWidth="1"/>
    <col min="3855" max="3855" width="8" customWidth="1"/>
    <col min="3856" max="3856" width="6.7109375" customWidth="1"/>
    <col min="3857" max="3858" width="3.85546875" customWidth="1"/>
    <col min="3859" max="3859" width="10.140625" customWidth="1"/>
    <col min="3860" max="3860" width="7.140625" customWidth="1"/>
    <col min="3861" max="3861" width="7.85546875" customWidth="1"/>
    <col min="3862" max="3862" width="8.28515625" customWidth="1"/>
    <col min="3863" max="3863" width="5.28515625" customWidth="1"/>
    <col min="3864" max="3864" width="5.140625" customWidth="1"/>
    <col min="3865" max="3865" width="8.85546875" customWidth="1"/>
    <col min="3866" max="3866" width="6.140625" customWidth="1"/>
    <col min="3867" max="3867" width="7.28515625" customWidth="1"/>
    <col min="3868" max="3868" width="8.7109375" customWidth="1"/>
    <col min="3869" max="3870" width="3.85546875" customWidth="1"/>
    <col min="3871" max="3871" width="5.7109375" customWidth="1"/>
    <col min="3872" max="3872" width="5.42578125" customWidth="1"/>
    <col min="3873" max="3874" width="7.7109375" customWidth="1"/>
    <col min="3875" max="3875" width="4.28515625" customWidth="1"/>
    <col min="3876" max="3876" width="4.140625" customWidth="1"/>
    <col min="3877" max="3877" width="9.140625" customWidth="1"/>
    <col min="3878" max="3878" width="6.42578125" customWidth="1"/>
    <col min="3879" max="3879" width="8.140625" customWidth="1"/>
    <col min="3880" max="3880" width="7.7109375" customWidth="1"/>
    <col min="3881" max="3881" width="16" customWidth="1"/>
    <col min="3882" max="3882" width="15" customWidth="1"/>
    <col min="3883" max="3883" width="9" customWidth="1"/>
    <col min="3884" max="3884" width="12.42578125" customWidth="1"/>
    <col min="3885" max="3885" width="11.85546875" customWidth="1"/>
    <col min="3887" max="3887" width="15.7109375" customWidth="1"/>
    <col min="3888" max="3888" width="9.42578125" customWidth="1"/>
    <col min="3891" max="3891" width="1.5703125" customWidth="1"/>
    <col min="3892" max="3892" width="0" hidden="1" customWidth="1"/>
    <col min="3893" max="3893" width="7.42578125" customWidth="1"/>
    <col min="3894" max="3894" width="16.5703125" customWidth="1"/>
    <col min="4097" max="4097" width="2.85546875" customWidth="1"/>
    <col min="4098" max="4098" width="15" customWidth="1"/>
    <col min="4099" max="4099" width="7.42578125" customWidth="1"/>
    <col min="4100" max="4100" width="8.5703125" customWidth="1"/>
    <col min="4101" max="4101" width="8" customWidth="1"/>
    <col min="4102" max="4102" width="10.5703125" customWidth="1"/>
    <col min="4103" max="4103" width="11.42578125" customWidth="1"/>
    <col min="4104" max="4104" width="10" customWidth="1"/>
    <col min="4105" max="4105" width="7.85546875" customWidth="1"/>
    <col min="4106" max="4106" width="7.42578125" customWidth="1"/>
    <col min="4107" max="4107" width="4" customWidth="1"/>
    <col min="4108" max="4108" width="3.5703125" customWidth="1"/>
    <col min="4109" max="4109" width="8.5703125" customWidth="1"/>
    <col min="4110" max="4110" width="4.85546875" customWidth="1"/>
    <col min="4111" max="4111" width="8" customWidth="1"/>
    <col min="4112" max="4112" width="6.7109375" customWidth="1"/>
    <col min="4113" max="4114" width="3.85546875" customWidth="1"/>
    <col min="4115" max="4115" width="10.140625" customWidth="1"/>
    <col min="4116" max="4116" width="7.140625" customWidth="1"/>
    <col min="4117" max="4117" width="7.85546875" customWidth="1"/>
    <col min="4118" max="4118" width="8.28515625" customWidth="1"/>
    <col min="4119" max="4119" width="5.28515625" customWidth="1"/>
    <col min="4120" max="4120" width="5.140625" customWidth="1"/>
    <col min="4121" max="4121" width="8.85546875" customWidth="1"/>
    <col min="4122" max="4122" width="6.140625" customWidth="1"/>
    <col min="4123" max="4123" width="7.28515625" customWidth="1"/>
    <col min="4124" max="4124" width="8.7109375" customWidth="1"/>
    <col min="4125" max="4126" width="3.85546875" customWidth="1"/>
    <col min="4127" max="4127" width="5.7109375" customWidth="1"/>
    <col min="4128" max="4128" width="5.42578125" customWidth="1"/>
    <col min="4129" max="4130" width="7.7109375" customWidth="1"/>
    <col min="4131" max="4131" width="4.28515625" customWidth="1"/>
    <col min="4132" max="4132" width="4.140625" customWidth="1"/>
    <col min="4133" max="4133" width="9.140625" customWidth="1"/>
    <col min="4134" max="4134" width="6.42578125" customWidth="1"/>
    <col min="4135" max="4135" width="8.140625" customWidth="1"/>
    <col min="4136" max="4136" width="7.7109375" customWidth="1"/>
    <col min="4137" max="4137" width="16" customWidth="1"/>
    <col min="4138" max="4138" width="15" customWidth="1"/>
    <col min="4139" max="4139" width="9" customWidth="1"/>
    <col min="4140" max="4140" width="12.42578125" customWidth="1"/>
    <col min="4141" max="4141" width="11.85546875" customWidth="1"/>
    <col min="4143" max="4143" width="15.7109375" customWidth="1"/>
    <col min="4144" max="4144" width="9.42578125" customWidth="1"/>
    <col min="4147" max="4147" width="1.5703125" customWidth="1"/>
    <col min="4148" max="4148" width="0" hidden="1" customWidth="1"/>
    <col min="4149" max="4149" width="7.42578125" customWidth="1"/>
    <col min="4150" max="4150" width="16.5703125" customWidth="1"/>
    <col min="4353" max="4353" width="2.85546875" customWidth="1"/>
    <col min="4354" max="4354" width="15" customWidth="1"/>
    <col min="4355" max="4355" width="7.42578125" customWidth="1"/>
    <col min="4356" max="4356" width="8.5703125" customWidth="1"/>
    <col min="4357" max="4357" width="8" customWidth="1"/>
    <col min="4358" max="4358" width="10.5703125" customWidth="1"/>
    <col min="4359" max="4359" width="11.42578125" customWidth="1"/>
    <col min="4360" max="4360" width="10" customWidth="1"/>
    <col min="4361" max="4361" width="7.85546875" customWidth="1"/>
    <col min="4362" max="4362" width="7.42578125" customWidth="1"/>
    <col min="4363" max="4363" width="4" customWidth="1"/>
    <col min="4364" max="4364" width="3.5703125" customWidth="1"/>
    <col min="4365" max="4365" width="8.5703125" customWidth="1"/>
    <col min="4366" max="4366" width="4.85546875" customWidth="1"/>
    <col min="4367" max="4367" width="8" customWidth="1"/>
    <col min="4368" max="4368" width="6.7109375" customWidth="1"/>
    <col min="4369" max="4370" width="3.85546875" customWidth="1"/>
    <col min="4371" max="4371" width="10.140625" customWidth="1"/>
    <col min="4372" max="4372" width="7.140625" customWidth="1"/>
    <col min="4373" max="4373" width="7.85546875" customWidth="1"/>
    <col min="4374" max="4374" width="8.28515625" customWidth="1"/>
    <col min="4375" max="4375" width="5.28515625" customWidth="1"/>
    <col min="4376" max="4376" width="5.140625" customWidth="1"/>
    <col min="4377" max="4377" width="8.85546875" customWidth="1"/>
    <col min="4378" max="4378" width="6.140625" customWidth="1"/>
    <col min="4379" max="4379" width="7.28515625" customWidth="1"/>
    <col min="4380" max="4380" width="8.7109375" customWidth="1"/>
    <col min="4381" max="4382" width="3.85546875" customWidth="1"/>
    <col min="4383" max="4383" width="5.7109375" customWidth="1"/>
    <col min="4384" max="4384" width="5.42578125" customWidth="1"/>
    <col min="4385" max="4386" width="7.7109375" customWidth="1"/>
    <col min="4387" max="4387" width="4.28515625" customWidth="1"/>
    <col min="4388" max="4388" width="4.140625" customWidth="1"/>
    <col min="4389" max="4389" width="9.140625" customWidth="1"/>
    <col min="4390" max="4390" width="6.42578125" customWidth="1"/>
    <col min="4391" max="4391" width="8.140625" customWidth="1"/>
    <col min="4392" max="4392" width="7.7109375" customWidth="1"/>
    <col min="4393" max="4393" width="16" customWidth="1"/>
    <col min="4394" max="4394" width="15" customWidth="1"/>
    <col min="4395" max="4395" width="9" customWidth="1"/>
    <col min="4396" max="4396" width="12.42578125" customWidth="1"/>
    <col min="4397" max="4397" width="11.85546875" customWidth="1"/>
    <col min="4399" max="4399" width="15.7109375" customWidth="1"/>
    <col min="4400" max="4400" width="9.42578125" customWidth="1"/>
    <col min="4403" max="4403" width="1.5703125" customWidth="1"/>
    <col min="4404" max="4404" width="0" hidden="1" customWidth="1"/>
    <col min="4405" max="4405" width="7.42578125" customWidth="1"/>
    <col min="4406" max="4406" width="16.5703125" customWidth="1"/>
    <col min="4609" max="4609" width="2.85546875" customWidth="1"/>
    <col min="4610" max="4610" width="15" customWidth="1"/>
    <col min="4611" max="4611" width="7.42578125" customWidth="1"/>
    <col min="4612" max="4612" width="8.5703125" customWidth="1"/>
    <col min="4613" max="4613" width="8" customWidth="1"/>
    <col min="4614" max="4614" width="10.5703125" customWidth="1"/>
    <col min="4615" max="4615" width="11.42578125" customWidth="1"/>
    <col min="4616" max="4616" width="10" customWidth="1"/>
    <col min="4617" max="4617" width="7.85546875" customWidth="1"/>
    <col min="4618" max="4618" width="7.42578125" customWidth="1"/>
    <col min="4619" max="4619" width="4" customWidth="1"/>
    <col min="4620" max="4620" width="3.5703125" customWidth="1"/>
    <col min="4621" max="4621" width="8.5703125" customWidth="1"/>
    <col min="4622" max="4622" width="4.85546875" customWidth="1"/>
    <col min="4623" max="4623" width="8" customWidth="1"/>
    <col min="4624" max="4624" width="6.7109375" customWidth="1"/>
    <col min="4625" max="4626" width="3.85546875" customWidth="1"/>
    <col min="4627" max="4627" width="10.140625" customWidth="1"/>
    <col min="4628" max="4628" width="7.140625" customWidth="1"/>
    <col min="4629" max="4629" width="7.85546875" customWidth="1"/>
    <col min="4630" max="4630" width="8.28515625" customWidth="1"/>
    <col min="4631" max="4631" width="5.28515625" customWidth="1"/>
    <col min="4632" max="4632" width="5.140625" customWidth="1"/>
    <col min="4633" max="4633" width="8.85546875" customWidth="1"/>
    <col min="4634" max="4634" width="6.140625" customWidth="1"/>
    <col min="4635" max="4635" width="7.28515625" customWidth="1"/>
    <col min="4636" max="4636" width="8.7109375" customWidth="1"/>
    <col min="4637" max="4638" width="3.85546875" customWidth="1"/>
    <col min="4639" max="4639" width="5.7109375" customWidth="1"/>
    <col min="4640" max="4640" width="5.42578125" customWidth="1"/>
    <col min="4641" max="4642" width="7.7109375" customWidth="1"/>
    <col min="4643" max="4643" width="4.28515625" customWidth="1"/>
    <col min="4644" max="4644" width="4.140625" customWidth="1"/>
    <col min="4645" max="4645" width="9.140625" customWidth="1"/>
    <col min="4646" max="4646" width="6.42578125" customWidth="1"/>
    <col min="4647" max="4647" width="8.140625" customWidth="1"/>
    <col min="4648" max="4648" width="7.7109375" customWidth="1"/>
    <col min="4649" max="4649" width="16" customWidth="1"/>
    <col min="4650" max="4650" width="15" customWidth="1"/>
    <col min="4651" max="4651" width="9" customWidth="1"/>
    <col min="4652" max="4652" width="12.42578125" customWidth="1"/>
    <col min="4653" max="4653" width="11.85546875" customWidth="1"/>
    <col min="4655" max="4655" width="15.7109375" customWidth="1"/>
    <col min="4656" max="4656" width="9.42578125" customWidth="1"/>
    <col min="4659" max="4659" width="1.5703125" customWidth="1"/>
    <col min="4660" max="4660" width="0" hidden="1" customWidth="1"/>
    <col min="4661" max="4661" width="7.42578125" customWidth="1"/>
    <col min="4662" max="4662" width="16.5703125" customWidth="1"/>
    <col min="4865" max="4865" width="2.85546875" customWidth="1"/>
    <col min="4866" max="4866" width="15" customWidth="1"/>
    <col min="4867" max="4867" width="7.42578125" customWidth="1"/>
    <col min="4868" max="4868" width="8.5703125" customWidth="1"/>
    <col min="4869" max="4869" width="8" customWidth="1"/>
    <col min="4870" max="4870" width="10.5703125" customWidth="1"/>
    <col min="4871" max="4871" width="11.42578125" customWidth="1"/>
    <col min="4872" max="4872" width="10" customWidth="1"/>
    <col min="4873" max="4873" width="7.85546875" customWidth="1"/>
    <col min="4874" max="4874" width="7.42578125" customWidth="1"/>
    <col min="4875" max="4875" width="4" customWidth="1"/>
    <col min="4876" max="4876" width="3.5703125" customWidth="1"/>
    <col min="4877" max="4877" width="8.5703125" customWidth="1"/>
    <col min="4878" max="4878" width="4.85546875" customWidth="1"/>
    <col min="4879" max="4879" width="8" customWidth="1"/>
    <col min="4880" max="4880" width="6.7109375" customWidth="1"/>
    <col min="4881" max="4882" width="3.85546875" customWidth="1"/>
    <col min="4883" max="4883" width="10.140625" customWidth="1"/>
    <col min="4884" max="4884" width="7.140625" customWidth="1"/>
    <col min="4885" max="4885" width="7.85546875" customWidth="1"/>
    <col min="4886" max="4886" width="8.28515625" customWidth="1"/>
    <col min="4887" max="4887" width="5.28515625" customWidth="1"/>
    <col min="4888" max="4888" width="5.140625" customWidth="1"/>
    <col min="4889" max="4889" width="8.85546875" customWidth="1"/>
    <col min="4890" max="4890" width="6.140625" customWidth="1"/>
    <col min="4891" max="4891" width="7.28515625" customWidth="1"/>
    <col min="4892" max="4892" width="8.7109375" customWidth="1"/>
    <col min="4893" max="4894" width="3.85546875" customWidth="1"/>
    <col min="4895" max="4895" width="5.7109375" customWidth="1"/>
    <col min="4896" max="4896" width="5.42578125" customWidth="1"/>
    <col min="4897" max="4898" width="7.7109375" customWidth="1"/>
    <col min="4899" max="4899" width="4.28515625" customWidth="1"/>
    <col min="4900" max="4900" width="4.140625" customWidth="1"/>
    <col min="4901" max="4901" width="9.140625" customWidth="1"/>
    <col min="4902" max="4902" width="6.42578125" customWidth="1"/>
    <col min="4903" max="4903" width="8.140625" customWidth="1"/>
    <col min="4904" max="4904" width="7.7109375" customWidth="1"/>
    <col min="4905" max="4905" width="16" customWidth="1"/>
    <col min="4906" max="4906" width="15" customWidth="1"/>
    <col min="4907" max="4907" width="9" customWidth="1"/>
    <col min="4908" max="4908" width="12.42578125" customWidth="1"/>
    <col min="4909" max="4909" width="11.85546875" customWidth="1"/>
    <col min="4911" max="4911" width="15.7109375" customWidth="1"/>
    <col min="4912" max="4912" width="9.42578125" customWidth="1"/>
    <col min="4915" max="4915" width="1.5703125" customWidth="1"/>
    <col min="4916" max="4916" width="0" hidden="1" customWidth="1"/>
    <col min="4917" max="4917" width="7.42578125" customWidth="1"/>
    <col min="4918" max="4918" width="16.5703125" customWidth="1"/>
    <col min="5121" max="5121" width="2.85546875" customWidth="1"/>
    <col min="5122" max="5122" width="15" customWidth="1"/>
    <col min="5123" max="5123" width="7.42578125" customWidth="1"/>
    <col min="5124" max="5124" width="8.5703125" customWidth="1"/>
    <col min="5125" max="5125" width="8" customWidth="1"/>
    <col min="5126" max="5126" width="10.5703125" customWidth="1"/>
    <col min="5127" max="5127" width="11.42578125" customWidth="1"/>
    <col min="5128" max="5128" width="10" customWidth="1"/>
    <col min="5129" max="5129" width="7.85546875" customWidth="1"/>
    <col min="5130" max="5130" width="7.42578125" customWidth="1"/>
    <col min="5131" max="5131" width="4" customWidth="1"/>
    <col min="5132" max="5132" width="3.5703125" customWidth="1"/>
    <col min="5133" max="5133" width="8.5703125" customWidth="1"/>
    <col min="5134" max="5134" width="4.85546875" customWidth="1"/>
    <col min="5135" max="5135" width="8" customWidth="1"/>
    <col min="5136" max="5136" width="6.7109375" customWidth="1"/>
    <col min="5137" max="5138" width="3.85546875" customWidth="1"/>
    <col min="5139" max="5139" width="10.140625" customWidth="1"/>
    <col min="5140" max="5140" width="7.140625" customWidth="1"/>
    <col min="5141" max="5141" width="7.85546875" customWidth="1"/>
    <col min="5142" max="5142" width="8.28515625" customWidth="1"/>
    <col min="5143" max="5143" width="5.28515625" customWidth="1"/>
    <col min="5144" max="5144" width="5.140625" customWidth="1"/>
    <col min="5145" max="5145" width="8.85546875" customWidth="1"/>
    <col min="5146" max="5146" width="6.140625" customWidth="1"/>
    <col min="5147" max="5147" width="7.28515625" customWidth="1"/>
    <col min="5148" max="5148" width="8.7109375" customWidth="1"/>
    <col min="5149" max="5150" width="3.85546875" customWidth="1"/>
    <col min="5151" max="5151" width="5.7109375" customWidth="1"/>
    <col min="5152" max="5152" width="5.42578125" customWidth="1"/>
    <col min="5153" max="5154" width="7.7109375" customWidth="1"/>
    <col min="5155" max="5155" width="4.28515625" customWidth="1"/>
    <col min="5156" max="5156" width="4.140625" customWidth="1"/>
    <col min="5157" max="5157" width="9.140625" customWidth="1"/>
    <col min="5158" max="5158" width="6.42578125" customWidth="1"/>
    <col min="5159" max="5159" width="8.140625" customWidth="1"/>
    <col min="5160" max="5160" width="7.7109375" customWidth="1"/>
    <col min="5161" max="5161" width="16" customWidth="1"/>
    <col min="5162" max="5162" width="15" customWidth="1"/>
    <col min="5163" max="5163" width="9" customWidth="1"/>
    <col min="5164" max="5164" width="12.42578125" customWidth="1"/>
    <col min="5165" max="5165" width="11.85546875" customWidth="1"/>
    <col min="5167" max="5167" width="15.7109375" customWidth="1"/>
    <col min="5168" max="5168" width="9.42578125" customWidth="1"/>
    <col min="5171" max="5171" width="1.5703125" customWidth="1"/>
    <col min="5172" max="5172" width="0" hidden="1" customWidth="1"/>
    <col min="5173" max="5173" width="7.42578125" customWidth="1"/>
    <col min="5174" max="5174" width="16.5703125" customWidth="1"/>
    <col min="5377" max="5377" width="2.85546875" customWidth="1"/>
    <col min="5378" max="5378" width="15" customWidth="1"/>
    <col min="5379" max="5379" width="7.42578125" customWidth="1"/>
    <col min="5380" max="5380" width="8.5703125" customWidth="1"/>
    <col min="5381" max="5381" width="8" customWidth="1"/>
    <col min="5382" max="5382" width="10.5703125" customWidth="1"/>
    <col min="5383" max="5383" width="11.42578125" customWidth="1"/>
    <col min="5384" max="5384" width="10" customWidth="1"/>
    <col min="5385" max="5385" width="7.85546875" customWidth="1"/>
    <col min="5386" max="5386" width="7.42578125" customWidth="1"/>
    <col min="5387" max="5387" width="4" customWidth="1"/>
    <col min="5388" max="5388" width="3.5703125" customWidth="1"/>
    <col min="5389" max="5389" width="8.5703125" customWidth="1"/>
    <col min="5390" max="5390" width="4.85546875" customWidth="1"/>
    <col min="5391" max="5391" width="8" customWidth="1"/>
    <col min="5392" max="5392" width="6.7109375" customWidth="1"/>
    <col min="5393" max="5394" width="3.85546875" customWidth="1"/>
    <col min="5395" max="5395" width="10.140625" customWidth="1"/>
    <col min="5396" max="5396" width="7.140625" customWidth="1"/>
    <col min="5397" max="5397" width="7.85546875" customWidth="1"/>
    <col min="5398" max="5398" width="8.28515625" customWidth="1"/>
    <col min="5399" max="5399" width="5.28515625" customWidth="1"/>
    <col min="5400" max="5400" width="5.140625" customWidth="1"/>
    <col min="5401" max="5401" width="8.85546875" customWidth="1"/>
    <col min="5402" max="5402" width="6.140625" customWidth="1"/>
    <col min="5403" max="5403" width="7.28515625" customWidth="1"/>
    <col min="5404" max="5404" width="8.7109375" customWidth="1"/>
    <col min="5405" max="5406" width="3.85546875" customWidth="1"/>
    <col min="5407" max="5407" width="5.7109375" customWidth="1"/>
    <col min="5408" max="5408" width="5.42578125" customWidth="1"/>
    <col min="5409" max="5410" width="7.7109375" customWidth="1"/>
    <col min="5411" max="5411" width="4.28515625" customWidth="1"/>
    <col min="5412" max="5412" width="4.140625" customWidth="1"/>
    <col min="5413" max="5413" width="9.140625" customWidth="1"/>
    <col min="5414" max="5414" width="6.42578125" customWidth="1"/>
    <col min="5415" max="5415" width="8.140625" customWidth="1"/>
    <col min="5416" max="5416" width="7.7109375" customWidth="1"/>
    <col min="5417" max="5417" width="16" customWidth="1"/>
    <col min="5418" max="5418" width="15" customWidth="1"/>
    <col min="5419" max="5419" width="9" customWidth="1"/>
    <col min="5420" max="5420" width="12.42578125" customWidth="1"/>
    <col min="5421" max="5421" width="11.85546875" customWidth="1"/>
    <col min="5423" max="5423" width="15.7109375" customWidth="1"/>
    <col min="5424" max="5424" width="9.42578125" customWidth="1"/>
    <col min="5427" max="5427" width="1.5703125" customWidth="1"/>
    <col min="5428" max="5428" width="0" hidden="1" customWidth="1"/>
    <col min="5429" max="5429" width="7.42578125" customWidth="1"/>
    <col min="5430" max="5430" width="16.5703125" customWidth="1"/>
    <col min="5633" max="5633" width="2.85546875" customWidth="1"/>
    <col min="5634" max="5634" width="15" customWidth="1"/>
    <col min="5635" max="5635" width="7.42578125" customWidth="1"/>
    <col min="5636" max="5636" width="8.5703125" customWidth="1"/>
    <col min="5637" max="5637" width="8" customWidth="1"/>
    <col min="5638" max="5638" width="10.5703125" customWidth="1"/>
    <col min="5639" max="5639" width="11.42578125" customWidth="1"/>
    <col min="5640" max="5640" width="10" customWidth="1"/>
    <col min="5641" max="5641" width="7.85546875" customWidth="1"/>
    <col min="5642" max="5642" width="7.42578125" customWidth="1"/>
    <col min="5643" max="5643" width="4" customWidth="1"/>
    <col min="5644" max="5644" width="3.5703125" customWidth="1"/>
    <col min="5645" max="5645" width="8.5703125" customWidth="1"/>
    <col min="5646" max="5646" width="4.85546875" customWidth="1"/>
    <col min="5647" max="5647" width="8" customWidth="1"/>
    <col min="5648" max="5648" width="6.7109375" customWidth="1"/>
    <col min="5649" max="5650" width="3.85546875" customWidth="1"/>
    <col min="5651" max="5651" width="10.140625" customWidth="1"/>
    <col min="5652" max="5652" width="7.140625" customWidth="1"/>
    <col min="5653" max="5653" width="7.85546875" customWidth="1"/>
    <col min="5654" max="5654" width="8.28515625" customWidth="1"/>
    <col min="5655" max="5655" width="5.28515625" customWidth="1"/>
    <col min="5656" max="5656" width="5.140625" customWidth="1"/>
    <col min="5657" max="5657" width="8.85546875" customWidth="1"/>
    <col min="5658" max="5658" width="6.140625" customWidth="1"/>
    <col min="5659" max="5659" width="7.28515625" customWidth="1"/>
    <col min="5660" max="5660" width="8.7109375" customWidth="1"/>
    <col min="5661" max="5662" width="3.85546875" customWidth="1"/>
    <col min="5663" max="5663" width="5.7109375" customWidth="1"/>
    <col min="5664" max="5664" width="5.42578125" customWidth="1"/>
    <col min="5665" max="5666" width="7.7109375" customWidth="1"/>
    <col min="5667" max="5667" width="4.28515625" customWidth="1"/>
    <col min="5668" max="5668" width="4.140625" customWidth="1"/>
    <col min="5669" max="5669" width="9.140625" customWidth="1"/>
    <col min="5670" max="5670" width="6.42578125" customWidth="1"/>
    <col min="5671" max="5671" width="8.140625" customWidth="1"/>
    <col min="5672" max="5672" width="7.7109375" customWidth="1"/>
    <col min="5673" max="5673" width="16" customWidth="1"/>
    <col min="5674" max="5674" width="15" customWidth="1"/>
    <col min="5675" max="5675" width="9" customWidth="1"/>
    <col min="5676" max="5676" width="12.42578125" customWidth="1"/>
    <col min="5677" max="5677" width="11.85546875" customWidth="1"/>
    <col min="5679" max="5679" width="15.7109375" customWidth="1"/>
    <col min="5680" max="5680" width="9.42578125" customWidth="1"/>
    <col min="5683" max="5683" width="1.5703125" customWidth="1"/>
    <col min="5684" max="5684" width="0" hidden="1" customWidth="1"/>
    <col min="5685" max="5685" width="7.42578125" customWidth="1"/>
    <col min="5686" max="5686" width="16.5703125" customWidth="1"/>
    <col min="5889" max="5889" width="2.85546875" customWidth="1"/>
    <col min="5890" max="5890" width="15" customWidth="1"/>
    <col min="5891" max="5891" width="7.42578125" customWidth="1"/>
    <col min="5892" max="5892" width="8.5703125" customWidth="1"/>
    <col min="5893" max="5893" width="8" customWidth="1"/>
    <col min="5894" max="5894" width="10.5703125" customWidth="1"/>
    <col min="5895" max="5895" width="11.42578125" customWidth="1"/>
    <col min="5896" max="5896" width="10" customWidth="1"/>
    <col min="5897" max="5897" width="7.85546875" customWidth="1"/>
    <col min="5898" max="5898" width="7.42578125" customWidth="1"/>
    <col min="5899" max="5899" width="4" customWidth="1"/>
    <col min="5900" max="5900" width="3.5703125" customWidth="1"/>
    <col min="5901" max="5901" width="8.5703125" customWidth="1"/>
    <col min="5902" max="5902" width="4.85546875" customWidth="1"/>
    <col min="5903" max="5903" width="8" customWidth="1"/>
    <col min="5904" max="5904" width="6.7109375" customWidth="1"/>
    <col min="5905" max="5906" width="3.85546875" customWidth="1"/>
    <col min="5907" max="5907" width="10.140625" customWidth="1"/>
    <col min="5908" max="5908" width="7.140625" customWidth="1"/>
    <col min="5909" max="5909" width="7.85546875" customWidth="1"/>
    <col min="5910" max="5910" width="8.28515625" customWidth="1"/>
    <col min="5911" max="5911" width="5.28515625" customWidth="1"/>
    <col min="5912" max="5912" width="5.140625" customWidth="1"/>
    <col min="5913" max="5913" width="8.85546875" customWidth="1"/>
    <col min="5914" max="5914" width="6.140625" customWidth="1"/>
    <col min="5915" max="5915" width="7.28515625" customWidth="1"/>
    <col min="5916" max="5916" width="8.7109375" customWidth="1"/>
    <col min="5917" max="5918" width="3.85546875" customWidth="1"/>
    <col min="5919" max="5919" width="5.7109375" customWidth="1"/>
    <col min="5920" max="5920" width="5.42578125" customWidth="1"/>
    <col min="5921" max="5922" width="7.7109375" customWidth="1"/>
    <col min="5923" max="5923" width="4.28515625" customWidth="1"/>
    <col min="5924" max="5924" width="4.140625" customWidth="1"/>
    <col min="5925" max="5925" width="9.140625" customWidth="1"/>
    <col min="5926" max="5926" width="6.42578125" customWidth="1"/>
    <col min="5927" max="5927" width="8.140625" customWidth="1"/>
    <col min="5928" max="5928" width="7.7109375" customWidth="1"/>
    <col min="5929" max="5929" width="16" customWidth="1"/>
    <col min="5930" max="5930" width="15" customWidth="1"/>
    <col min="5931" max="5931" width="9" customWidth="1"/>
    <col min="5932" max="5932" width="12.42578125" customWidth="1"/>
    <col min="5933" max="5933" width="11.85546875" customWidth="1"/>
    <col min="5935" max="5935" width="15.7109375" customWidth="1"/>
    <col min="5936" max="5936" width="9.42578125" customWidth="1"/>
    <col min="5939" max="5939" width="1.5703125" customWidth="1"/>
    <col min="5940" max="5940" width="0" hidden="1" customWidth="1"/>
    <col min="5941" max="5941" width="7.42578125" customWidth="1"/>
    <col min="5942" max="5942" width="16.5703125" customWidth="1"/>
    <col min="6145" max="6145" width="2.85546875" customWidth="1"/>
    <col min="6146" max="6146" width="15" customWidth="1"/>
    <col min="6147" max="6147" width="7.42578125" customWidth="1"/>
    <col min="6148" max="6148" width="8.5703125" customWidth="1"/>
    <col min="6149" max="6149" width="8" customWidth="1"/>
    <col min="6150" max="6150" width="10.5703125" customWidth="1"/>
    <col min="6151" max="6151" width="11.42578125" customWidth="1"/>
    <col min="6152" max="6152" width="10" customWidth="1"/>
    <col min="6153" max="6153" width="7.85546875" customWidth="1"/>
    <col min="6154" max="6154" width="7.42578125" customWidth="1"/>
    <col min="6155" max="6155" width="4" customWidth="1"/>
    <col min="6156" max="6156" width="3.5703125" customWidth="1"/>
    <col min="6157" max="6157" width="8.5703125" customWidth="1"/>
    <col min="6158" max="6158" width="4.85546875" customWidth="1"/>
    <col min="6159" max="6159" width="8" customWidth="1"/>
    <col min="6160" max="6160" width="6.7109375" customWidth="1"/>
    <col min="6161" max="6162" width="3.85546875" customWidth="1"/>
    <col min="6163" max="6163" width="10.140625" customWidth="1"/>
    <col min="6164" max="6164" width="7.140625" customWidth="1"/>
    <col min="6165" max="6165" width="7.85546875" customWidth="1"/>
    <col min="6166" max="6166" width="8.28515625" customWidth="1"/>
    <col min="6167" max="6167" width="5.28515625" customWidth="1"/>
    <col min="6168" max="6168" width="5.140625" customWidth="1"/>
    <col min="6169" max="6169" width="8.85546875" customWidth="1"/>
    <col min="6170" max="6170" width="6.140625" customWidth="1"/>
    <col min="6171" max="6171" width="7.28515625" customWidth="1"/>
    <col min="6172" max="6172" width="8.7109375" customWidth="1"/>
    <col min="6173" max="6174" width="3.85546875" customWidth="1"/>
    <col min="6175" max="6175" width="5.7109375" customWidth="1"/>
    <col min="6176" max="6176" width="5.42578125" customWidth="1"/>
    <col min="6177" max="6178" width="7.7109375" customWidth="1"/>
    <col min="6179" max="6179" width="4.28515625" customWidth="1"/>
    <col min="6180" max="6180" width="4.140625" customWidth="1"/>
    <col min="6181" max="6181" width="9.140625" customWidth="1"/>
    <col min="6182" max="6182" width="6.42578125" customWidth="1"/>
    <col min="6183" max="6183" width="8.140625" customWidth="1"/>
    <col min="6184" max="6184" width="7.7109375" customWidth="1"/>
    <col min="6185" max="6185" width="16" customWidth="1"/>
    <col min="6186" max="6186" width="15" customWidth="1"/>
    <col min="6187" max="6187" width="9" customWidth="1"/>
    <col min="6188" max="6188" width="12.42578125" customWidth="1"/>
    <col min="6189" max="6189" width="11.85546875" customWidth="1"/>
    <col min="6191" max="6191" width="15.7109375" customWidth="1"/>
    <col min="6192" max="6192" width="9.42578125" customWidth="1"/>
    <col min="6195" max="6195" width="1.5703125" customWidth="1"/>
    <col min="6196" max="6196" width="0" hidden="1" customWidth="1"/>
    <col min="6197" max="6197" width="7.42578125" customWidth="1"/>
    <col min="6198" max="6198" width="16.5703125" customWidth="1"/>
    <col min="6401" max="6401" width="2.85546875" customWidth="1"/>
    <col min="6402" max="6402" width="15" customWidth="1"/>
    <col min="6403" max="6403" width="7.42578125" customWidth="1"/>
    <col min="6404" max="6404" width="8.5703125" customWidth="1"/>
    <col min="6405" max="6405" width="8" customWidth="1"/>
    <col min="6406" max="6406" width="10.5703125" customWidth="1"/>
    <col min="6407" max="6407" width="11.42578125" customWidth="1"/>
    <col min="6408" max="6408" width="10" customWidth="1"/>
    <col min="6409" max="6409" width="7.85546875" customWidth="1"/>
    <col min="6410" max="6410" width="7.42578125" customWidth="1"/>
    <col min="6411" max="6411" width="4" customWidth="1"/>
    <col min="6412" max="6412" width="3.5703125" customWidth="1"/>
    <col min="6413" max="6413" width="8.5703125" customWidth="1"/>
    <col min="6414" max="6414" width="4.85546875" customWidth="1"/>
    <col min="6415" max="6415" width="8" customWidth="1"/>
    <col min="6416" max="6416" width="6.7109375" customWidth="1"/>
    <col min="6417" max="6418" width="3.85546875" customWidth="1"/>
    <col min="6419" max="6419" width="10.140625" customWidth="1"/>
    <col min="6420" max="6420" width="7.140625" customWidth="1"/>
    <col min="6421" max="6421" width="7.85546875" customWidth="1"/>
    <col min="6422" max="6422" width="8.28515625" customWidth="1"/>
    <col min="6423" max="6423" width="5.28515625" customWidth="1"/>
    <col min="6424" max="6424" width="5.140625" customWidth="1"/>
    <col min="6425" max="6425" width="8.85546875" customWidth="1"/>
    <col min="6426" max="6426" width="6.140625" customWidth="1"/>
    <col min="6427" max="6427" width="7.28515625" customWidth="1"/>
    <col min="6428" max="6428" width="8.7109375" customWidth="1"/>
    <col min="6429" max="6430" width="3.85546875" customWidth="1"/>
    <col min="6431" max="6431" width="5.7109375" customWidth="1"/>
    <col min="6432" max="6432" width="5.42578125" customWidth="1"/>
    <col min="6433" max="6434" width="7.7109375" customWidth="1"/>
    <col min="6435" max="6435" width="4.28515625" customWidth="1"/>
    <col min="6436" max="6436" width="4.140625" customWidth="1"/>
    <col min="6437" max="6437" width="9.140625" customWidth="1"/>
    <col min="6438" max="6438" width="6.42578125" customWidth="1"/>
    <col min="6439" max="6439" width="8.140625" customWidth="1"/>
    <col min="6440" max="6440" width="7.7109375" customWidth="1"/>
    <col min="6441" max="6441" width="16" customWidth="1"/>
    <col min="6442" max="6442" width="15" customWidth="1"/>
    <col min="6443" max="6443" width="9" customWidth="1"/>
    <col min="6444" max="6444" width="12.42578125" customWidth="1"/>
    <col min="6445" max="6445" width="11.85546875" customWidth="1"/>
    <col min="6447" max="6447" width="15.7109375" customWidth="1"/>
    <col min="6448" max="6448" width="9.42578125" customWidth="1"/>
    <col min="6451" max="6451" width="1.5703125" customWidth="1"/>
    <col min="6452" max="6452" width="0" hidden="1" customWidth="1"/>
    <col min="6453" max="6453" width="7.42578125" customWidth="1"/>
    <col min="6454" max="6454" width="16.5703125" customWidth="1"/>
    <col min="6657" max="6657" width="2.85546875" customWidth="1"/>
    <col min="6658" max="6658" width="15" customWidth="1"/>
    <col min="6659" max="6659" width="7.42578125" customWidth="1"/>
    <col min="6660" max="6660" width="8.5703125" customWidth="1"/>
    <col min="6661" max="6661" width="8" customWidth="1"/>
    <col min="6662" max="6662" width="10.5703125" customWidth="1"/>
    <col min="6663" max="6663" width="11.42578125" customWidth="1"/>
    <col min="6664" max="6664" width="10" customWidth="1"/>
    <col min="6665" max="6665" width="7.85546875" customWidth="1"/>
    <col min="6666" max="6666" width="7.42578125" customWidth="1"/>
    <col min="6667" max="6667" width="4" customWidth="1"/>
    <col min="6668" max="6668" width="3.5703125" customWidth="1"/>
    <col min="6669" max="6669" width="8.5703125" customWidth="1"/>
    <col min="6670" max="6670" width="4.85546875" customWidth="1"/>
    <col min="6671" max="6671" width="8" customWidth="1"/>
    <col min="6672" max="6672" width="6.7109375" customWidth="1"/>
    <col min="6673" max="6674" width="3.85546875" customWidth="1"/>
    <col min="6675" max="6675" width="10.140625" customWidth="1"/>
    <col min="6676" max="6676" width="7.140625" customWidth="1"/>
    <col min="6677" max="6677" width="7.85546875" customWidth="1"/>
    <col min="6678" max="6678" width="8.28515625" customWidth="1"/>
    <col min="6679" max="6679" width="5.28515625" customWidth="1"/>
    <col min="6680" max="6680" width="5.140625" customWidth="1"/>
    <col min="6681" max="6681" width="8.85546875" customWidth="1"/>
    <col min="6682" max="6682" width="6.140625" customWidth="1"/>
    <col min="6683" max="6683" width="7.28515625" customWidth="1"/>
    <col min="6684" max="6684" width="8.7109375" customWidth="1"/>
    <col min="6685" max="6686" width="3.85546875" customWidth="1"/>
    <col min="6687" max="6687" width="5.7109375" customWidth="1"/>
    <col min="6688" max="6688" width="5.42578125" customWidth="1"/>
    <col min="6689" max="6690" width="7.7109375" customWidth="1"/>
    <col min="6691" max="6691" width="4.28515625" customWidth="1"/>
    <col min="6692" max="6692" width="4.140625" customWidth="1"/>
    <col min="6693" max="6693" width="9.140625" customWidth="1"/>
    <col min="6694" max="6694" width="6.42578125" customWidth="1"/>
    <col min="6695" max="6695" width="8.140625" customWidth="1"/>
    <col min="6696" max="6696" width="7.7109375" customWidth="1"/>
    <col min="6697" max="6697" width="16" customWidth="1"/>
    <col min="6698" max="6698" width="15" customWidth="1"/>
    <col min="6699" max="6699" width="9" customWidth="1"/>
    <col min="6700" max="6700" width="12.42578125" customWidth="1"/>
    <col min="6701" max="6701" width="11.85546875" customWidth="1"/>
    <col min="6703" max="6703" width="15.7109375" customWidth="1"/>
    <col min="6704" max="6704" width="9.42578125" customWidth="1"/>
    <col min="6707" max="6707" width="1.5703125" customWidth="1"/>
    <col min="6708" max="6708" width="0" hidden="1" customWidth="1"/>
    <col min="6709" max="6709" width="7.42578125" customWidth="1"/>
    <col min="6710" max="6710" width="16.5703125" customWidth="1"/>
    <col min="6913" max="6913" width="2.85546875" customWidth="1"/>
    <col min="6914" max="6914" width="15" customWidth="1"/>
    <col min="6915" max="6915" width="7.42578125" customWidth="1"/>
    <col min="6916" max="6916" width="8.5703125" customWidth="1"/>
    <col min="6917" max="6917" width="8" customWidth="1"/>
    <col min="6918" max="6918" width="10.5703125" customWidth="1"/>
    <col min="6919" max="6919" width="11.42578125" customWidth="1"/>
    <col min="6920" max="6920" width="10" customWidth="1"/>
    <col min="6921" max="6921" width="7.85546875" customWidth="1"/>
    <col min="6922" max="6922" width="7.42578125" customWidth="1"/>
    <col min="6923" max="6923" width="4" customWidth="1"/>
    <col min="6924" max="6924" width="3.5703125" customWidth="1"/>
    <col min="6925" max="6925" width="8.5703125" customWidth="1"/>
    <col min="6926" max="6926" width="4.85546875" customWidth="1"/>
    <col min="6927" max="6927" width="8" customWidth="1"/>
    <col min="6928" max="6928" width="6.7109375" customWidth="1"/>
    <col min="6929" max="6930" width="3.85546875" customWidth="1"/>
    <col min="6931" max="6931" width="10.140625" customWidth="1"/>
    <col min="6932" max="6932" width="7.140625" customWidth="1"/>
    <col min="6933" max="6933" width="7.85546875" customWidth="1"/>
    <col min="6934" max="6934" width="8.28515625" customWidth="1"/>
    <col min="6935" max="6935" width="5.28515625" customWidth="1"/>
    <col min="6936" max="6936" width="5.140625" customWidth="1"/>
    <col min="6937" max="6937" width="8.85546875" customWidth="1"/>
    <col min="6938" max="6938" width="6.140625" customWidth="1"/>
    <col min="6939" max="6939" width="7.28515625" customWidth="1"/>
    <col min="6940" max="6940" width="8.7109375" customWidth="1"/>
    <col min="6941" max="6942" width="3.85546875" customWidth="1"/>
    <col min="6943" max="6943" width="5.7109375" customWidth="1"/>
    <col min="6944" max="6944" width="5.42578125" customWidth="1"/>
    <col min="6945" max="6946" width="7.7109375" customWidth="1"/>
    <col min="6947" max="6947" width="4.28515625" customWidth="1"/>
    <col min="6948" max="6948" width="4.140625" customWidth="1"/>
    <col min="6949" max="6949" width="9.140625" customWidth="1"/>
    <col min="6950" max="6950" width="6.42578125" customWidth="1"/>
    <col min="6951" max="6951" width="8.140625" customWidth="1"/>
    <col min="6952" max="6952" width="7.7109375" customWidth="1"/>
    <col min="6953" max="6953" width="16" customWidth="1"/>
    <col min="6954" max="6954" width="15" customWidth="1"/>
    <col min="6955" max="6955" width="9" customWidth="1"/>
    <col min="6956" max="6956" width="12.42578125" customWidth="1"/>
    <col min="6957" max="6957" width="11.85546875" customWidth="1"/>
    <col min="6959" max="6959" width="15.7109375" customWidth="1"/>
    <col min="6960" max="6960" width="9.42578125" customWidth="1"/>
    <col min="6963" max="6963" width="1.5703125" customWidth="1"/>
    <col min="6964" max="6964" width="0" hidden="1" customWidth="1"/>
    <col min="6965" max="6965" width="7.42578125" customWidth="1"/>
    <col min="6966" max="6966" width="16.5703125" customWidth="1"/>
    <col min="7169" max="7169" width="2.85546875" customWidth="1"/>
    <col min="7170" max="7170" width="15" customWidth="1"/>
    <col min="7171" max="7171" width="7.42578125" customWidth="1"/>
    <col min="7172" max="7172" width="8.5703125" customWidth="1"/>
    <col min="7173" max="7173" width="8" customWidth="1"/>
    <col min="7174" max="7174" width="10.5703125" customWidth="1"/>
    <col min="7175" max="7175" width="11.42578125" customWidth="1"/>
    <col min="7176" max="7176" width="10" customWidth="1"/>
    <col min="7177" max="7177" width="7.85546875" customWidth="1"/>
    <col min="7178" max="7178" width="7.42578125" customWidth="1"/>
    <col min="7179" max="7179" width="4" customWidth="1"/>
    <col min="7180" max="7180" width="3.5703125" customWidth="1"/>
    <col min="7181" max="7181" width="8.5703125" customWidth="1"/>
    <col min="7182" max="7182" width="4.85546875" customWidth="1"/>
    <col min="7183" max="7183" width="8" customWidth="1"/>
    <col min="7184" max="7184" width="6.7109375" customWidth="1"/>
    <col min="7185" max="7186" width="3.85546875" customWidth="1"/>
    <col min="7187" max="7187" width="10.140625" customWidth="1"/>
    <col min="7188" max="7188" width="7.140625" customWidth="1"/>
    <col min="7189" max="7189" width="7.85546875" customWidth="1"/>
    <col min="7190" max="7190" width="8.28515625" customWidth="1"/>
    <col min="7191" max="7191" width="5.28515625" customWidth="1"/>
    <col min="7192" max="7192" width="5.140625" customWidth="1"/>
    <col min="7193" max="7193" width="8.85546875" customWidth="1"/>
    <col min="7194" max="7194" width="6.140625" customWidth="1"/>
    <col min="7195" max="7195" width="7.28515625" customWidth="1"/>
    <col min="7196" max="7196" width="8.7109375" customWidth="1"/>
    <col min="7197" max="7198" width="3.85546875" customWidth="1"/>
    <col min="7199" max="7199" width="5.7109375" customWidth="1"/>
    <col min="7200" max="7200" width="5.42578125" customWidth="1"/>
    <col min="7201" max="7202" width="7.7109375" customWidth="1"/>
    <col min="7203" max="7203" width="4.28515625" customWidth="1"/>
    <col min="7204" max="7204" width="4.140625" customWidth="1"/>
    <col min="7205" max="7205" width="9.140625" customWidth="1"/>
    <col min="7206" max="7206" width="6.42578125" customWidth="1"/>
    <col min="7207" max="7207" width="8.140625" customWidth="1"/>
    <col min="7208" max="7208" width="7.7109375" customWidth="1"/>
    <col min="7209" max="7209" width="16" customWidth="1"/>
    <col min="7210" max="7210" width="15" customWidth="1"/>
    <col min="7211" max="7211" width="9" customWidth="1"/>
    <col min="7212" max="7212" width="12.42578125" customWidth="1"/>
    <col min="7213" max="7213" width="11.85546875" customWidth="1"/>
    <col min="7215" max="7215" width="15.7109375" customWidth="1"/>
    <col min="7216" max="7216" width="9.42578125" customWidth="1"/>
    <col min="7219" max="7219" width="1.5703125" customWidth="1"/>
    <col min="7220" max="7220" width="0" hidden="1" customWidth="1"/>
    <col min="7221" max="7221" width="7.42578125" customWidth="1"/>
    <col min="7222" max="7222" width="16.5703125" customWidth="1"/>
    <col min="7425" max="7425" width="2.85546875" customWidth="1"/>
    <col min="7426" max="7426" width="15" customWidth="1"/>
    <col min="7427" max="7427" width="7.42578125" customWidth="1"/>
    <col min="7428" max="7428" width="8.5703125" customWidth="1"/>
    <col min="7429" max="7429" width="8" customWidth="1"/>
    <col min="7430" max="7430" width="10.5703125" customWidth="1"/>
    <col min="7431" max="7431" width="11.42578125" customWidth="1"/>
    <col min="7432" max="7432" width="10" customWidth="1"/>
    <col min="7433" max="7433" width="7.85546875" customWidth="1"/>
    <col min="7434" max="7434" width="7.42578125" customWidth="1"/>
    <col min="7435" max="7435" width="4" customWidth="1"/>
    <col min="7436" max="7436" width="3.5703125" customWidth="1"/>
    <col min="7437" max="7437" width="8.5703125" customWidth="1"/>
    <col min="7438" max="7438" width="4.85546875" customWidth="1"/>
    <col min="7439" max="7439" width="8" customWidth="1"/>
    <col min="7440" max="7440" width="6.7109375" customWidth="1"/>
    <col min="7441" max="7442" width="3.85546875" customWidth="1"/>
    <col min="7443" max="7443" width="10.140625" customWidth="1"/>
    <col min="7444" max="7444" width="7.140625" customWidth="1"/>
    <col min="7445" max="7445" width="7.85546875" customWidth="1"/>
    <col min="7446" max="7446" width="8.28515625" customWidth="1"/>
    <col min="7447" max="7447" width="5.28515625" customWidth="1"/>
    <col min="7448" max="7448" width="5.140625" customWidth="1"/>
    <col min="7449" max="7449" width="8.85546875" customWidth="1"/>
    <col min="7450" max="7450" width="6.140625" customWidth="1"/>
    <col min="7451" max="7451" width="7.28515625" customWidth="1"/>
    <col min="7452" max="7452" width="8.7109375" customWidth="1"/>
    <col min="7453" max="7454" width="3.85546875" customWidth="1"/>
    <col min="7455" max="7455" width="5.7109375" customWidth="1"/>
    <col min="7456" max="7456" width="5.42578125" customWidth="1"/>
    <col min="7457" max="7458" width="7.7109375" customWidth="1"/>
    <col min="7459" max="7459" width="4.28515625" customWidth="1"/>
    <col min="7460" max="7460" width="4.140625" customWidth="1"/>
    <col min="7461" max="7461" width="9.140625" customWidth="1"/>
    <col min="7462" max="7462" width="6.42578125" customWidth="1"/>
    <col min="7463" max="7463" width="8.140625" customWidth="1"/>
    <col min="7464" max="7464" width="7.7109375" customWidth="1"/>
    <col min="7465" max="7465" width="16" customWidth="1"/>
    <col min="7466" max="7466" width="15" customWidth="1"/>
    <col min="7467" max="7467" width="9" customWidth="1"/>
    <col min="7468" max="7468" width="12.42578125" customWidth="1"/>
    <col min="7469" max="7469" width="11.85546875" customWidth="1"/>
    <col min="7471" max="7471" width="15.7109375" customWidth="1"/>
    <col min="7472" max="7472" width="9.42578125" customWidth="1"/>
    <col min="7475" max="7475" width="1.5703125" customWidth="1"/>
    <col min="7476" max="7476" width="0" hidden="1" customWidth="1"/>
    <col min="7477" max="7477" width="7.42578125" customWidth="1"/>
    <col min="7478" max="7478" width="16.5703125" customWidth="1"/>
    <col min="7681" max="7681" width="2.85546875" customWidth="1"/>
    <col min="7682" max="7682" width="15" customWidth="1"/>
    <col min="7683" max="7683" width="7.42578125" customWidth="1"/>
    <col min="7684" max="7684" width="8.5703125" customWidth="1"/>
    <col min="7685" max="7685" width="8" customWidth="1"/>
    <col min="7686" max="7686" width="10.5703125" customWidth="1"/>
    <col min="7687" max="7687" width="11.42578125" customWidth="1"/>
    <col min="7688" max="7688" width="10" customWidth="1"/>
    <col min="7689" max="7689" width="7.85546875" customWidth="1"/>
    <col min="7690" max="7690" width="7.42578125" customWidth="1"/>
    <col min="7691" max="7691" width="4" customWidth="1"/>
    <col min="7692" max="7692" width="3.5703125" customWidth="1"/>
    <col min="7693" max="7693" width="8.5703125" customWidth="1"/>
    <col min="7694" max="7694" width="4.85546875" customWidth="1"/>
    <col min="7695" max="7695" width="8" customWidth="1"/>
    <col min="7696" max="7696" width="6.7109375" customWidth="1"/>
    <col min="7697" max="7698" width="3.85546875" customWidth="1"/>
    <col min="7699" max="7699" width="10.140625" customWidth="1"/>
    <col min="7700" max="7700" width="7.140625" customWidth="1"/>
    <col min="7701" max="7701" width="7.85546875" customWidth="1"/>
    <col min="7702" max="7702" width="8.28515625" customWidth="1"/>
    <col min="7703" max="7703" width="5.28515625" customWidth="1"/>
    <col min="7704" max="7704" width="5.140625" customWidth="1"/>
    <col min="7705" max="7705" width="8.85546875" customWidth="1"/>
    <col min="7706" max="7706" width="6.140625" customWidth="1"/>
    <col min="7707" max="7707" width="7.28515625" customWidth="1"/>
    <col min="7708" max="7708" width="8.7109375" customWidth="1"/>
    <col min="7709" max="7710" width="3.85546875" customWidth="1"/>
    <col min="7711" max="7711" width="5.7109375" customWidth="1"/>
    <col min="7712" max="7712" width="5.42578125" customWidth="1"/>
    <col min="7713" max="7714" width="7.7109375" customWidth="1"/>
    <col min="7715" max="7715" width="4.28515625" customWidth="1"/>
    <col min="7716" max="7716" width="4.140625" customWidth="1"/>
    <col min="7717" max="7717" width="9.140625" customWidth="1"/>
    <col min="7718" max="7718" width="6.42578125" customWidth="1"/>
    <col min="7719" max="7719" width="8.140625" customWidth="1"/>
    <col min="7720" max="7720" width="7.7109375" customWidth="1"/>
    <col min="7721" max="7721" width="16" customWidth="1"/>
    <col min="7722" max="7722" width="15" customWidth="1"/>
    <col min="7723" max="7723" width="9" customWidth="1"/>
    <col min="7724" max="7724" width="12.42578125" customWidth="1"/>
    <col min="7725" max="7725" width="11.85546875" customWidth="1"/>
    <col min="7727" max="7727" width="15.7109375" customWidth="1"/>
    <col min="7728" max="7728" width="9.42578125" customWidth="1"/>
    <col min="7731" max="7731" width="1.5703125" customWidth="1"/>
    <col min="7732" max="7732" width="0" hidden="1" customWidth="1"/>
    <col min="7733" max="7733" width="7.42578125" customWidth="1"/>
    <col min="7734" max="7734" width="16.5703125" customWidth="1"/>
    <col min="7937" max="7937" width="2.85546875" customWidth="1"/>
    <col min="7938" max="7938" width="15" customWidth="1"/>
    <col min="7939" max="7939" width="7.42578125" customWidth="1"/>
    <col min="7940" max="7940" width="8.5703125" customWidth="1"/>
    <col min="7941" max="7941" width="8" customWidth="1"/>
    <col min="7942" max="7942" width="10.5703125" customWidth="1"/>
    <col min="7943" max="7943" width="11.42578125" customWidth="1"/>
    <col min="7944" max="7944" width="10" customWidth="1"/>
    <col min="7945" max="7945" width="7.85546875" customWidth="1"/>
    <col min="7946" max="7946" width="7.42578125" customWidth="1"/>
    <col min="7947" max="7947" width="4" customWidth="1"/>
    <col min="7948" max="7948" width="3.5703125" customWidth="1"/>
    <col min="7949" max="7949" width="8.5703125" customWidth="1"/>
    <col min="7950" max="7950" width="4.85546875" customWidth="1"/>
    <col min="7951" max="7951" width="8" customWidth="1"/>
    <col min="7952" max="7952" width="6.7109375" customWidth="1"/>
    <col min="7953" max="7954" width="3.85546875" customWidth="1"/>
    <col min="7955" max="7955" width="10.140625" customWidth="1"/>
    <col min="7956" max="7956" width="7.140625" customWidth="1"/>
    <col min="7957" max="7957" width="7.85546875" customWidth="1"/>
    <col min="7958" max="7958" width="8.28515625" customWidth="1"/>
    <col min="7959" max="7959" width="5.28515625" customWidth="1"/>
    <col min="7960" max="7960" width="5.140625" customWidth="1"/>
    <col min="7961" max="7961" width="8.85546875" customWidth="1"/>
    <col min="7962" max="7962" width="6.140625" customWidth="1"/>
    <col min="7963" max="7963" width="7.28515625" customWidth="1"/>
    <col min="7964" max="7964" width="8.7109375" customWidth="1"/>
    <col min="7965" max="7966" width="3.85546875" customWidth="1"/>
    <col min="7967" max="7967" width="5.7109375" customWidth="1"/>
    <col min="7968" max="7968" width="5.42578125" customWidth="1"/>
    <col min="7969" max="7970" width="7.7109375" customWidth="1"/>
    <col min="7971" max="7971" width="4.28515625" customWidth="1"/>
    <col min="7972" max="7972" width="4.140625" customWidth="1"/>
    <col min="7973" max="7973" width="9.140625" customWidth="1"/>
    <col min="7974" max="7974" width="6.42578125" customWidth="1"/>
    <col min="7975" max="7975" width="8.140625" customWidth="1"/>
    <col min="7976" max="7976" width="7.7109375" customWidth="1"/>
    <col min="7977" max="7977" width="16" customWidth="1"/>
    <col min="7978" max="7978" width="15" customWidth="1"/>
    <col min="7979" max="7979" width="9" customWidth="1"/>
    <col min="7980" max="7980" width="12.42578125" customWidth="1"/>
    <col min="7981" max="7981" width="11.85546875" customWidth="1"/>
    <col min="7983" max="7983" width="15.7109375" customWidth="1"/>
    <col min="7984" max="7984" width="9.42578125" customWidth="1"/>
    <col min="7987" max="7987" width="1.5703125" customWidth="1"/>
    <col min="7988" max="7988" width="0" hidden="1" customWidth="1"/>
    <col min="7989" max="7989" width="7.42578125" customWidth="1"/>
    <col min="7990" max="7990" width="16.5703125" customWidth="1"/>
    <col min="8193" max="8193" width="2.85546875" customWidth="1"/>
    <col min="8194" max="8194" width="15" customWidth="1"/>
    <col min="8195" max="8195" width="7.42578125" customWidth="1"/>
    <col min="8196" max="8196" width="8.5703125" customWidth="1"/>
    <col min="8197" max="8197" width="8" customWidth="1"/>
    <col min="8198" max="8198" width="10.5703125" customWidth="1"/>
    <col min="8199" max="8199" width="11.42578125" customWidth="1"/>
    <col min="8200" max="8200" width="10" customWidth="1"/>
    <col min="8201" max="8201" width="7.85546875" customWidth="1"/>
    <col min="8202" max="8202" width="7.42578125" customWidth="1"/>
    <col min="8203" max="8203" width="4" customWidth="1"/>
    <col min="8204" max="8204" width="3.5703125" customWidth="1"/>
    <col min="8205" max="8205" width="8.5703125" customWidth="1"/>
    <col min="8206" max="8206" width="4.85546875" customWidth="1"/>
    <col min="8207" max="8207" width="8" customWidth="1"/>
    <col min="8208" max="8208" width="6.7109375" customWidth="1"/>
    <col min="8209" max="8210" width="3.85546875" customWidth="1"/>
    <col min="8211" max="8211" width="10.140625" customWidth="1"/>
    <col min="8212" max="8212" width="7.140625" customWidth="1"/>
    <col min="8213" max="8213" width="7.85546875" customWidth="1"/>
    <col min="8214" max="8214" width="8.28515625" customWidth="1"/>
    <col min="8215" max="8215" width="5.28515625" customWidth="1"/>
    <col min="8216" max="8216" width="5.140625" customWidth="1"/>
    <col min="8217" max="8217" width="8.85546875" customWidth="1"/>
    <col min="8218" max="8218" width="6.140625" customWidth="1"/>
    <col min="8219" max="8219" width="7.28515625" customWidth="1"/>
    <col min="8220" max="8220" width="8.7109375" customWidth="1"/>
    <col min="8221" max="8222" width="3.85546875" customWidth="1"/>
    <col min="8223" max="8223" width="5.7109375" customWidth="1"/>
    <col min="8224" max="8224" width="5.42578125" customWidth="1"/>
    <col min="8225" max="8226" width="7.7109375" customWidth="1"/>
    <col min="8227" max="8227" width="4.28515625" customWidth="1"/>
    <col min="8228" max="8228" width="4.140625" customWidth="1"/>
    <col min="8229" max="8229" width="9.140625" customWidth="1"/>
    <col min="8230" max="8230" width="6.42578125" customWidth="1"/>
    <col min="8231" max="8231" width="8.140625" customWidth="1"/>
    <col min="8232" max="8232" width="7.7109375" customWidth="1"/>
    <col min="8233" max="8233" width="16" customWidth="1"/>
    <col min="8234" max="8234" width="15" customWidth="1"/>
    <col min="8235" max="8235" width="9" customWidth="1"/>
    <col min="8236" max="8236" width="12.42578125" customWidth="1"/>
    <col min="8237" max="8237" width="11.85546875" customWidth="1"/>
    <col min="8239" max="8239" width="15.7109375" customWidth="1"/>
    <col min="8240" max="8240" width="9.42578125" customWidth="1"/>
    <col min="8243" max="8243" width="1.5703125" customWidth="1"/>
    <col min="8244" max="8244" width="0" hidden="1" customWidth="1"/>
    <col min="8245" max="8245" width="7.42578125" customWidth="1"/>
    <col min="8246" max="8246" width="16.5703125" customWidth="1"/>
    <col min="8449" max="8449" width="2.85546875" customWidth="1"/>
    <col min="8450" max="8450" width="15" customWidth="1"/>
    <col min="8451" max="8451" width="7.42578125" customWidth="1"/>
    <col min="8452" max="8452" width="8.5703125" customWidth="1"/>
    <col min="8453" max="8453" width="8" customWidth="1"/>
    <col min="8454" max="8454" width="10.5703125" customWidth="1"/>
    <col min="8455" max="8455" width="11.42578125" customWidth="1"/>
    <col min="8456" max="8456" width="10" customWidth="1"/>
    <col min="8457" max="8457" width="7.85546875" customWidth="1"/>
    <col min="8458" max="8458" width="7.42578125" customWidth="1"/>
    <col min="8459" max="8459" width="4" customWidth="1"/>
    <col min="8460" max="8460" width="3.5703125" customWidth="1"/>
    <col min="8461" max="8461" width="8.5703125" customWidth="1"/>
    <col min="8462" max="8462" width="4.85546875" customWidth="1"/>
    <col min="8463" max="8463" width="8" customWidth="1"/>
    <col min="8464" max="8464" width="6.7109375" customWidth="1"/>
    <col min="8465" max="8466" width="3.85546875" customWidth="1"/>
    <col min="8467" max="8467" width="10.140625" customWidth="1"/>
    <col min="8468" max="8468" width="7.140625" customWidth="1"/>
    <col min="8469" max="8469" width="7.85546875" customWidth="1"/>
    <col min="8470" max="8470" width="8.28515625" customWidth="1"/>
    <col min="8471" max="8471" width="5.28515625" customWidth="1"/>
    <col min="8472" max="8472" width="5.140625" customWidth="1"/>
    <col min="8473" max="8473" width="8.85546875" customWidth="1"/>
    <col min="8474" max="8474" width="6.140625" customWidth="1"/>
    <col min="8475" max="8475" width="7.28515625" customWidth="1"/>
    <col min="8476" max="8476" width="8.7109375" customWidth="1"/>
    <col min="8477" max="8478" width="3.85546875" customWidth="1"/>
    <col min="8479" max="8479" width="5.7109375" customWidth="1"/>
    <col min="8480" max="8480" width="5.42578125" customWidth="1"/>
    <col min="8481" max="8482" width="7.7109375" customWidth="1"/>
    <col min="8483" max="8483" width="4.28515625" customWidth="1"/>
    <col min="8484" max="8484" width="4.140625" customWidth="1"/>
    <col min="8485" max="8485" width="9.140625" customWidth="1"/>
    <col min="8486" max="8486" width="6.42578125" customWidth="1"/>
    <col min="8487" max="8487" width="8.140625" customWidth="1"/>
    <col min="8488" max="8488" width="7.7109375" customWidth="1"/>
    <col min="8489" max="8489" width="16" customWidth="1"/>
    <col min="8490" max="8490" width="15" customWidth="1"/>
    <col min="8491" max="8491" width="9" customWidth="1"/>
    <col min="8492" max="8492" width="12.42578125" customWidth="1"/>
    <col min="8493" max="8493" width="11.85546875" customWidth="1"/>
    <col min="8495" max="8495" width="15.7109375" customWidth="1"/>
    <col min="8496" max="8496" width="9.42578125" customWidth="1"/>
    <col min="8499" max="8499" width="1.5703125" customWidth="1"/>
    <col min="8500" max="8500" width="0" hidden="1" customWidth="1"/>
    <col min="8501" max="8501" width="7.42578125" customWidth="1"/>
    <col min="8502" max="8502" width="16.5703125" customWidth="1"/>
    <col min="8705" max="8705" width="2.85546875" customWidth="1"/>
    <col min="8706" max="8706" width="15" customWidth="1"/>
    <col min="8707" max="8707" width="7.42578125" customWidth="1"/>
    <col min="8708" max="8708" width="8.5703125" customWidth="1"/>
    <col min="8709" max="8709" width="8" customWidth="1"/>
    <col min="8710" max="8710" width="10.5703125" customWidth="1"/>
    <col min="8711" max="8711" width="11.42578125" customWidth="1"/>
    <col min="8712" max="8712" width="10" customWidth="1"/>
    <col min="8713" max="8713" width="7.85546875" customWidth="1"/>
    <col min="8714" max="8714" width="7.42578125" customWidth="1"/>
    <col min="8715" max="8715" width="4" customWidth="1"/>
    <col min="8716" max="8716" width="3.5703125" customWidth="1"/>
    <col min="8717" max="8717" width="8.5703125" customWidth="1"/>
    <col min="8718" max="8718" width="4.85546875" customWidth="1"/>
    <col min="8719" max="8719" width="8" customWidth="1"/>
    <col min="8720" max="8720" width="6.7109375" customWidth="1"/>
    <col min="8721" max="8722" width="3.85546875" customWidth="1"/>
    <col min="8723" max="8723" width="10.140625" customWidth="1"/>
    <col min="8724" max="8724" width="7.140625" customWidth="1"/>
    <col min="8725" max="8725" width="7.85546875" customWidth="1"/>
    <col min="8726" max="8726" width="8.28515625" customWidth="1"/>
    <col min="8727" max="8727" width="5.28515625" customWidth="1"/>
    <col min="8728" max="8728" width="5.140625" customWidth="1"/>
    <col min="8729" max="8729" width="8.85546875" customWidth="1"/>
    <col min="8730" max="8730" width="6.140625" customWidth="1"/>
    <col min="8731" max="8731" width="7.28515625" customWidth="1"/>
    <col min="8732" max="8732" width="8.7109375" customWidth="1"/>
    <col min="8733" max="8734" width="3.85546875" customWidth="1"/>
    <col min="8735" max="8735" width="5.7109375" customWidth="1"/>
    <col min="8736" max="8736" width="5.42578125" customWidth="1"/>
    <col min="8737" max="8738" width="7.7109375" customWidth="1"/>
    <col min="8739" max="8739" width="4.28515625" customWidth="1"/>
    <col min="8740" max="8740" width="4.140625" customWidth="1"/>
    <col min="8741" max="8741" width="9.140625" customWidth="1"/>
    <col min="8742" max="8742" width="6.42578125" customWidth="1"/>
    <col min="8743" max="8743" width="8.140625" customWidth="1"/>
    <col min="8744" max="8744" width="7.7109375" customWidth="1"/>
    <col min="8745" max="8745" width="16" customWidth="1"/>
    <col min="8746" max="8746" width="15" customWidth="1"/>
    <col min="8747" max="8747" width="9" customWidth="1"/>
    <col min="8748" max="8748" width="12.42578125" customWidth="1"/>
    <col min="8749" max="8749" width="11.85546875" customWidth="1"/>
    <col min="8751" max="8751" width="15.7109375" customWidth="1"/>
    <col min="8752" max="8752" width="9.42578125" customWidth="1"/>
    <col min="8755" max="8755" width="1.5703125" customWidth="1"/>
    <col min="8756" max="8756" width="0" hidden="1" customWidth="1"/>
    <col min="8757" max="8757" width="7.42578125" customWidth="1"/>
    <col min="8758" max="8758" width="16.5703125" customWidth="1"/>
    <col min="8961" max="8961" width="2.85546875" customWidth="1"/>
    <col min="8962" max="8962" width="15" customWidth="1"/>
    <col min="8963" max="8963" width="7.42578125" customWidth="1"/>
    <col min="8964" max="8964" width="8.5703125" customWidth="1"/>
    <col min="8965" max="8965" width="8" customWidth="1"/>
    <col min="8966" max="8966" width="10.5703125" customWidth="1"/>
    <col min="8967" max="8967" width="11.42578125" customWidth="1"/>
    <col min="8968" max="8968" width="10" customWidth="1"/>
    <col min="8969" max="8969" width="7.85546875" customWidth="1"/>
    <col min="8970" max="8970" width="7.42578125" customWidth="1"/>
    <col min="8971" max="8971" width="4" customWidth="1"/>
    <col min="8972" max="8972" width="3.5703125" customWidth="1"/>
    <col min="8973" max="8973" width="8.5703125" customWidth="1"/>
    <col min="8974" max="8974" width="4.85546875" customWidth="1"/>
    <col min="8975" max="8975" width="8" customWidth="1"/>
    <col min="8976" max="8976" width="6.7109375" customWidth="1"/>
    <col min="8977" max="8978" width="3.85546875" customWidth="1"/>
    <col min="8979" max="8979" width="10.140625" customWidth="1"/>
    <col min="8980" max="8980" width="7.140625" customWidth="1"/>
    <col min="8981" max="8981" width="7.85546875" customWidth="1"/>
    <col min="8982" max="8982" width="8.28515625" customWidth="1"/>
    <col min="8983" max="8983" width="5.28515625" customWidth="1"/>
    <col min="8984" max="8984" width="5.140625" customWidth="1"/>
    <col min="8985" max="8985" width="8.85546875" customWidth="1"/>
    <col min="8986" max="8986" width="6.140625" customWidth="1"/>
    <col min="8987" max="8987" width="7.28515625" customWidth="1"/>
    <col min="8988" max="8988" width="8.7109375" customWidth="1"/>
    <col min="8989" max="8990" width="3.85546875" customWidth="1"/>
    <col min="8991" max="8991" width="5.7109375" customWidth="1"/>
    <col min="8992" max="8992" width="5.42578125" customWidth="1"/>
    <col min="8993" max="8994" width="7.7109375" customWidth="1"/>
    <col min="8995" max="8995" width="4.28515625" customWidth="1"/>
    <col min="8996" max="8996" width="4.140625" customWidth="1"/>
    <col min="8997" max="8997" width="9.140625" customWidth="1"/>
    <col min="8998" max="8998" width="6.42578125" customWidth="1"/>
    <col min="8999" max="8999" width="8.140625" customWidth="1"/>
    <col min="9000" max="9000" width="7.7109375" customWidth="1"/>
    <col min="9001" max="9001" width="16" customWidth="1"/>
    <col min="9002" max="9002" width="15" customWidth="1"/>
    <col min="9003" max="9003" width="9" customWidth="1"/>
    <col min="9004" max="9004" width="12.42578125" customWidth="1"/>
    <col min="9005" max="9005" width="11.85546875" customWidth="1"/>
    <col min="9007" max="9007" width="15.7109375" customWidth="1"/>
    <col min="9008" max="9008" width="9.42578125" customWidth="1"/>
    <col min="9011" max="9011" width="1.5703125" customWidth="1"/>
    <col min="9012" max="9012" width="0" hidden="1" customWidth="1"/>
    <col min="9013" max="9013" width="7.42578125" customWidth="1"/>
    <col min="9014" max="9014" width="16.5703125" customWidth="1"/>
    <col min="9217" max="9217" width="2.85546875" customWidth="1"/>
    <col min="9218" max="9218" width="15" customWidth="1"/>
    <col min="9219" max="9219" width="7.42578125" customWidth="1"/>
    <col min="9220" max="9220" width="8.5703125" customWidth="1"/>
    <col min="9221" max="9221" width="8" customWidth="1"/>
    <col min="9222" max="9222" width="10.5703125" customWidth="1"/>
    <col min="9223" max="9223" width="11.42578125" customWidth="1"/>
    <col min="9224" max="9224" width="10" customWidth="1"/>
    <col min="9225" max="9225" width="7.85546875" customWidth="1"/>
    <col min="9226" max="9226" width="7.42578125" customWidth="1"/>
    <col min="9227" max="9227" width="4" customWidth="1"/>
    <col min="9228" max="9228" width="3.5703125" customWidth="1"/>
    <col min="9229" max="9229" width="8.5703125" customWidth="1"/>
    <col min="9230" max="9230" width="4.85546875" customWidth="1"/>
    <col min="9231" max="9231" width="8" customWidth="1"/>
    <col min="9232" max="9232" width="6.7109375" customWidth="1"/>
    <col min="9233" max="9234" width="3.85546875" customWidth="1"/>
    <col min="9235" max="9235" width="10.140625" customWidth="1"/>
    <col min="9236" max="9236" width="7.140625" customWidth="1"/>
    <col min="9237" max="9237" width="7.85546875" customWidth="1"/>
    <col min="9238" max="9238" width="8.28515625" customWidth="1"/>
    <col min="9239" max="9239" width="5.28515625" customWidth="1"/>
    <col min="9240" max="9240" width="5.140625" customWidth="1"/>
    <col min="9241" max="9241" width="8.85546875" customWidth="1"/>
    <col min="9242" max="9242" width="6.140625" customWidth="1"/>
    <col min="9243" max="9243" width="7.28515625" customWidth="1"/>
    <col min="9244" max="9244" width="8.7109375" customWidth="1"/>
    <col min="9245" max="9246" width="3.85546875" customWidth="1"/>
    <col min="9247" max="9247" width="5.7109375" customWidth="1"/>
    <col min="9248" max="9248" width="5.42578125" customWidth="1"/>
    <col min="9249" max="9250" width="7.7109375" customWidth="1"/>
    <col min="9251" max="9251" width="4.28515625" customWidth="1"/>
    <col min="9252" max="9252" width="4.140625" customWidth="1"/>
    <col min="9253" max="9253" width="9.140625" customWidth="1"/>
    <col min="9254" max="9254" width="6.42578125" customWidth="1"/>
    <col min="9255" max="9255" width="8.140625" customWidth="1"/>
    <col min="9256" max="9256" width="7.7109375" customWidth="1"/>
    <col min="9257" max="9257" width="16" customWidth="1"/>
    <col min="9258" max="9258" width="15" customWidth="1"/>
    <col min="9259" max="9259" width="9" customWidth="1"/>
    <col min="9260" max="9260" width="12.42578125" customWidth="1"/>
    <col min="9261" max="9261" width="11.85546875" customWidth="1"/>
    <col min="9263" max="9263" width="15.7109375" customWidth="1"/>
    <col min="9264" max="9264" width="9.42578125" customWidth="1"/>
    <col min="9267" max="9267" width="1.5703125" customWidth="1"/>
    <col min="9268" max="9268" width="0" hidden="1" customWidth="1"/>
    <col min="9269" max="9269" width="7.42578125" customWidth="1"/>
    <col min="9270" max="9270" width="16.5703125" customWidth="1"/>
    <col min="9473" max="9473" width="2.85546875" customWidth="1"/>
    <col min="9474" max="9474" width="15" customWidth="1"/>
    <col min="9475" max="9475" width="7.42578125" customWidth="1"/>
    <col min="9476" max="9476" width="8.5703125" customWidth="1"/>
    <col min="9477" max="9477" width="8" customWidth="1"/>
    <col min="9478" max="9478" width="10.5703125" customWidth="1"/>
    <col min="9479" max="9479" width="11.42578125" customWidth="1"/>
    <col min="9480" max="9480" width="10" customWidth="1"/>
    <col min="9481" max="9481" width="7.85546875" customWidth="1"/>
    <col min="9482" max="9482" width="7.42578125" customWidth="1"/>
    <col min="9483" max="9483" width="4" customWidth="1"/>
    <col min="9484" max="9484" width="3.5703125" customWidth="1"/>
    <col min="9485" max="9485" width="8.5703125" customWidth="1"/>
    <col min="9486" max="9486" width="4.85546875" customWidth="1"/>
    <col min="9487" max="9487" width="8" customWidth="1"/>
    <col min="9488" max="9488" width="6.7109375" customWidth="1"/>
    <col min="9489" max="9490" width="3.85546875" customWidth="1"/>
    <col min="9491" max="9491" width="10.140625" customWidth="1"/>
    <col min="9492" max="9492" width="7.140625" customWidth="1"/>
    <col min="9493" max="9493" width="7.85546875" customWidth="1"/>
    <col min="9494" max="9494" width="8.28515625" customWidth="1"/>
    <col min="9495" max="9495" width="5.28515625" customWidth="1"/>
    <col min="9496" max="9496" width="5.140625" customWidth="1"/>
    <col min="9497" max="9497" width="8.85546875" customWidth="1"/>
    <col min="9498" max="9498" width="6.140625" customWidth="1"/>
    <col min="9499" max="9499" width="7.28515625" customWidth="1"/>
    <col min="9500" max="9500" width="8.7109375" customWidth="1"/>
    <col min="9501" max="9502" width="3.85546875" customWidth="1"/>
    <col min="9503" max="9503" width="5.7109375" customWidth="1"/>
    <col min="9504" max="9504" width="5.42578125" customWidth="1"/>
    <col min="9505" max="9506" width="7.7109375" customWidth="1"/>
    <col min="9507" max="9507" width="4.28515625" customWidth="1"/>
    <col min="9508" max="9508" width="4.140625" customWidth="1"/>
    <col min="9509" max="9509" width="9.140625" customWidth="1"/>
    <col min="9510" max="9510" width="6.42578125" customWidth="1"/>
    <col min="9511" max="9511" width="8.140625" customWidth="1"/>
    <col min="9512" max="9512" width="7.7109375" customWidth="1"/>
    <col min="9513" max="9513" width="16" customWidth="1"/>
    <col min="9514" max="9514" width="15" customWidth="1"/>
    <col min="9515" max="9515" width="9" customWidth="1"/>
    <col min="9516" max="9516" width="12.42578125" customWidth="1"/>
    <col min="9517" max="9517" width="11.85546875" customWidth="1"/>
    <col min="9519" max="9519" width="15.7109375" customWidth="1"/>
    <col min="9520" max="9520" width="9.42578125" customWidth="1"/>
    <col min="9523" max="9523" width="1.5703125" customWidth="1"/>
    <col min="9524" max="9524" width="0" hidden="1" customWidth="1"/>
    <col min="9525" max="9525" width="7.42578125" customWidth="1"/>
    <col min="9526" max="9526" width="16.5703125" customWidth="1"/>
    <col min="9729" max="9729" width="2.85546875" customWidth="1"/>
    <col min="9730" max="9730" width="15" customWidth="1"/>
    <col min="9731" max="9731" width="7.42578125" customWidth="1"/>
    <col min="9732" max="9732" width="8.5703125" customWidth="1"/>
    <col min="9733" max="9733" width="8" customWidth="1"/>
    <col min="9734" max="9734" width="10.5703125" customWidth="1"/>
    <col min="9735" max="9735" width="11.42578125" customWidth="1"/>
    <col min="9736" max="9736" width="10" customWidth="1"/>
    <col min="9737" max="9737" width="7.85546875" customWidth="1"/>
    <col min="9738" max="9738" width="7.42578125" customWidth="1"/>
    <col min="9739" max="9739" width="4" customWidth="1"/>
    <col min="9740" max="9740" width="3.5703125" customWidth="1"/>
    <col min="9741" max="9741" width="8.5703125" customWidth="1"/>
    <col min="9742" max="9742" width="4.85546875" customWidth="1"/>
    <col min="9743" max="9743" width="8" customWidth="1"/>
    <col min="9744" max="9744" width="6.7109375" customWidth="1"/>
    <col min="9745" max="9746" width="3.85546875" customWidth="1"/>
    <col min="9747" max="9747" width="10.140625" customWidth="1"/>
    <col min="9748" max="9748" width="7.140625" customWidth="1"/>
    <col min="9749" max="9749" width="7.85546875" customWidth="1"/>
    <col min="9750" max="9750" width="8.28515625" customWidth="1"/>
    <col min="9751" max="9751" width="5.28515625" customWidth="1"/>
    <col min="9752" max="9752" width="5.140625" customWidth="1"/>
    <col min="9753" max="9753" width="8.85546875" customWidth="1"/>
    <col min="9754" max="9754" width="6.140625" customWidth="1"/>
    <col min="9755" max="9755" width="7.28515625" customWidth="1"/>
    <col min="9756" max="9756" width="8.7109375" customWidth="1"/>
    <col min="9757" max="9758" width="3.85546875" customWidth="1"/>
    <col min="9759" max="9759" width="5.7109375" customWidth="1"/>
    <col min="9760" max="9760" width="5.42578125" customWidth="1"/>
    <col min="9761" max="9762" width="7.7109375" customWidth="1"/>
    <col min="9763" max="9763" width="4.28515625" customWidth="1"/>
    <col min="9764" max="9764" width="4.140625" customWidth="1"/>
    <col min="9765" max="9765" width="9.140625" customWidth="1"/>
    <col min="9766" max="9766" width="6.42578125" customWidth="1"/>
    <col min="9767" max="9767" width="8.140625" customWidth="1"/>
    <col min="9768" max="9768" width="7.7109375" customWidth="1"/>
    <col min="9769" max="9769" width="16" customWidth="1"/>
    <col min="9770" max="9770" width="15" customWidth="1"/>
    <col min="9771" max="9771" width="9" customWidth="1"/>
    <col min="9772" max="9772" width="12.42578125" customWidth="1"/>
    <col min="9773" max="9773" width="11.85546875" customWidth="1"/>
    <col min="9775" max="9775" width="15.7109375" customWidth="1"/>
    <col min="9776" max="9776" width="9.42578125" customWidth="1"/>
    <col min="9779" max="9779" width="1.5703125" customWidth="1"/>
    <col min="9780" max="9780" width="0" hidden="1" customWidth="1"/>
    <col min="9781" max="9781" width="7.42578125" customWidth="1"/>
    <col min="9782" max="9782" width="16.5703125" customWidth="1"/>
    <col min="9985" max="9985" width="2.85546875" customWidth="1"/>
    <col min="9986" max="9986" width="15" customWidth="1"/>
    <col min="9987" max="9987" width="7.42578125" customWidth="1"/>
    <col min="9988" max="9988" width="8.5703125" customWidth="1"/>
    <col min="9989" max="9989" width="8" customWidth="1"/>
    <col min="9990" max="9990" width="10.5703125" customWidth="1"/>
    <col min="9991" max="9991" width="11.42578125" customWidth="1"/>
    <col min="9992" max="9992" width="10" customWidth="1"/>
    <col min="9993" max="9993" width="7.85546875" customWidth="1"/>
    <col min="9994" max="9994" width="7.42578125" customWidth="1"/>
    <col min="9995" max="9995" width="4" customWidth="1"/>
    <col min="9996" max="9996" width="3.5703125" customWidth="1"/>
    <col min="9997" max="9997" width="8.5703125" customWidth="1"/>
    <col min="9998" max="9998" width="4.85546875" customWidth="1"/>
    <col min="9999" max="9999" width="8" customWidth="1"/>
    <col min="10000" max="10000" width="6.7109375" customWidth="1"/>
    <col min="10001" max="10002" width="3.85546875" customWidth="1"/>
    <col min="10003" max="10003" width="10.140625" customWidth="1"/>
    <col min="10004" max="10004" width="7.140625" customWidth="1"/>
    <col min="10005" max="10005" width="7.85546875" customWidth="1"/>
    <col min="10006" max="10006" width="8.28515625" customWidth="1"/>
    <col min="10007" max="10007" width="5.28515625" customWidth="1"/>
    <col min="10008" max="10008" width="5.140625" customWidth="1"/>
    <col min="10009" max="10009" width="8.85546875" customWidth="1"/>
    <col min="10010" max="10010" width="6.140625" customWidth="1"/>
    <col min="10011" max="10011" width="7.28515625" customWidth="1"/>
    <col min="10012" max="10012" width="8.7109375" customWidth="1"/>
    <col min="10013" max="10014" width="3.85546875" customWidth="1"/>
    <col min="10015" max="10015" width="5.7109375" customWidth="1"/>
    <col min="10016" max="10016" width="5.42578125" customWidth="1"/>
    <col min="10017" max="10018" width="7.7109375" customWidth="1"/>
    <col min="10019" max="10019" width="4.28515625" customWidth="1"/>
    <col min="10020" max="10020" width="4.140625" customWidth="1"/>
    <col min="10021" max="10021" width="9.140625" customWidth="1"/>
    <col min="10022" max="10022" width="6.42578125" customWidth="1"/>
    <col min="10023" max="10023" width="8.140625" customWidth="1"/>
    <col min="10024" max="10024" width="7.7109375" customWidth="1"/>
    <col min="10025" max="10025" width="16" customWidth="1"/>
    <col min="10026" max="10026" width="15" customWidth="1"/>
    <col min="10027" max="10027" width="9" customWidth="1"/>
    <col min="10028" max="10028" width="12.42578125" customWidth="1"/>
    <col min="10029" max="10029" width="11.85546875" customWidth="1"/>
    <col min="10031" max="10031" width="15.7109375" customWidth="1"/>
    <col min="10032" max="10032" width="9.42578125" customWidth="1"/>
    <col min="10035" max="10035" width="1.5703125" customWidth="1"/>
    <col min="10036" max="10036" width="0" hidden="1" customWidth="1"/>
    <col min="10037" max="10037" width="7.42578125" customWidth="1"/>
    <col min="10038" max="10038" width="16.5703125" customWidth="1"/>
    <col min="10241" max="10241" width="2.85546875" customWidth="1"/>
    <col min="10242" max="10242" width="15" customWidth="1"/>
    <col min="10243" max="10243" width="7.42578125" customWidth="1"/>
    <col min="10244" max="10244" width="8.5703125" customWidth="1"/>
    <col min="10245" max="10245" width="8" customWidth="1"/>
    <col min="10246" max="10246" width="10.5703125" customWidth="1"/>
    <col min="10247" max="10247" width="11.42578125" customWidth="1"/>
    <col min="10248" max="10248" width="10" customWidth="1"/>
    <col min="10249" max="10249" width="7.85546875" customWidth="1"/>
    <col min="10250" max="10250" width="7.42578125" customWidth="1"/>
    <col min="10251" max="10251" width="4" customWidth="1"/>
    <col min="10252" max="10252" width="3.5703125" customWidth="1"/>
    <col min="10253" max="10253" width="8.5703125" customWidth="1"/>
    <col min="10254" max="10254" width="4.85546875" customWidth="1"/>
    <col min="10255" max="10255" width="8" customWidth="1"/>
    <col min="10256" max="10256" width="6.7109375" customWidth="1"/>
    <col min="10257" max="10258" width="3.85546875" customWidth="1"/>
    <col min="10259" max="10259" width="10.140625" customWidth="1"/>
    <col min="10260" max="10260" width="7.140625" customWidth="1"/>
    <col min="10261" max="10261" width="7.85546875" customWidth="1"/>
    <col min="10262" max="10262" width="8.28515625" customWidth="1"/>
    <col min="10263" max="10263" width="5.28515625" customWidth="1"/>
    <col min="10264" max="10264" width="5.140625" customWidth="1"/>
    <col min="10265" max="10265" width="8.85546875" customWidth="1"/>
    <col min="10266" max="10266" width="6.140625" customWidth="1"/>
    <col min="10267" max="10267" width="7.28515625" customWidth="1"/>
    <col min="10268" max="10268" width="8.7109375" customWidth="1"/>
    <col min="10269" max="10270" width="3.85546875" customWidth="1"/>
    <col min="10271" max="10271" width="5.7109375" customWidth="1"/>
    <col min="10272" max="10272" width="5.42578125" customWidth="1"/>
    <col min="10273" max="10274" width="7.7109375" customWidth="1"/>
    <col min="10275" max="10275" width="4.28515625" customWidth="1"/>
    <col min="10276" max="10276" width="4.140625" customWidth="1"/>
    <col min="10277" max="10277" width="9.140625" customWidth="1"/>
    <col min="10278" max="10278" width="6.42578125" customWidth="1"/>
    <col min="10279" max="10279" width="8.140625" customWidth="1"/>
    <col min="10280" max="10280" width="7.7109375" customWidth="1"/>
    <col min="10281" max="10281" width="16" customWidth="1"/>
    <col min="10282" max="10282" width="15" customWidth="1"/>
    <col min="10283" max="10283" width="9" customWidth="1"/>
    <col min="10284" max="10284" width="12.42578125" customWidth="1"/>
    <col min="10285" max="10285" width="11.85546875" customWidth="1"/>
    <col min="10287" max="10287" width="15.7109375" customWidth="1"/>
    <col min="10288" max="10288" width="9.42578125" customWidth="1"/>
    <col min="10291" max="10291" width="1.5703125" customWidth="1"/>
    <col min="10292" max="10292" width="0" hidden="1" customWidth="1"/>
    <col min="10293" max="10293" width="7.42578125" customWidth="1"/>
    <col min="10294" max="10294" width="16.5703125" customWidth="1"/>
    <col min="10497" max="10497" width="2.85546875" customWidth="1"/>
    <col min="10498" max="10498" width="15" customWidth="1"/>
    <col min="10499" max="10499" width="7.42578125" customWidth="1"/>
    <col min="10500" max="10500" width="8.5703125" customWidth="1"/>
    <col min="10501" max="10501" width="8" customWidth="1"/>
    <col min="10502" max="10502" width="10.5703125" customWidth="1"/>
    <col min="10503" max="10503" width="11.42578125" customWidth="1"/>
    <col min="10504" max="10504" width="10" customWidth="1"/>
    <col min="10505" max="10505" width="7.85546875" customWidth="1"/>
    <col min="10506" max="10506" width="7.42578125" customWidth="1"/>
    <col min="10507" max="10507" width="4" customWidth="1"/>
    <col min="10508" max="10508" width="3.5703125" customWidth="1"/>
    <col min="10509" max="10509" width="8.5703125" customWidth="1"/>
    <col min="10510" max="10510" width="4.85546875" customWidth="1"/>
    <col min="10511" max="10511" width="8" customWidth="1"/>
    <col min="10512" max="10512" width="6.7109375" customWidth="1"/>
    <col min="10513" max="10514" width="3.85546875" customWidth="1"/>
    <col min="10515" max="10515" width="10.140625" customWidth="1"/>
    <col min="10516" max="10516" width="7.140625" customWidth="1"/>
    <col min="10517" max="10517" width="7.85546875" customWidth="1"/>
    <col min="10518" max="10518" width="8.28515625" customWidth="1"/>
    <col min="10519" max="10519" width="5.28515625" customWidth="1"/>
    <col min="10520" max="10520" width="5.140625" customWidth="1"/>
    <col min="10521" max="10521" width="8.85546875" customWidth="1"/>
    <col min="10522" max="10522" width="6.140625" customWidth="1"/>
    <col min="10523" max="10523" width="7.28515625" customWidth="1"/>
    <col min="10524" max="10524" width="8.7109375" customWidth="1"/>
    <col min="10525" max="10526" width="3.85546875" customWidth="1"/>
    <col min="10527" max="10527" width="5.7109375" customWidth="1"/>
    <col min="10528" max="10528" width="5.42578125" customWidth="1"/>
    <col min="10529" max="10530" width="7.7109375" customWidth="1"/>
    <col min="10531" max="10531" width="4.28515625" customWidth="1"/>
    <col min="10532" max="10532" width="4.140625" customWidth="1"/>
    <col min="10533" max="10533" width="9.140625" customWidth="1"/>
    <col min="10534" max="10534" width="6.42578125" customWidth="1"/>
    <col min="10535" max="10535" width="8.140625" customWidth="1"/>
    <col min="10536" max="10536" width="7.7109375" customWidth="1"/>
    <col min="10537" max="10537" width="16" customWidth="1"/>
    <col min="10538" max="10538" width="15" customWidth="1"/>
    <col min="10539" max="10539" width="9" customWidth="1"/>
    <col min="10540" max="10540" width="12.42578125" customWidth="1"/>
    <col min="10541" max="10541" width="11.85546875" customWidth="1"/>
    <col min="10543" max="10543" width="15.7109375" customWidth="1"/>
    <col min="10544" max="10544" width="9.42578125" customWidth="1"/>
    <col min="10547" max="10547" width="1.5703125" customWidth="1"/>
    <col min="10548" max="10548" width="0" hidden="1" customWidth="1"/>
    <col min="10549" max="10549" width="7.42578125" customWidth="1"/>
    <col min="10550" max="10550" width="16.5703125" customWidth="1"/>
    <col min="10753" max="10753" width="2.85546875" customWidth="1"/>
    <col min="10754" max="10754" width="15" customWidth="1"/>
    <col min="10755" max="10755" width="7.42578125" customWidth="1"/>
    <col min="10756" max="10756" width="8.5703125" customWidth="1"/>
    <col min="10757" max="10757" width="8" customWidth="1"/>
    <col min="10758" max="10758" width="10.5703125" customWidth="1"/>
    <col min="10759" max="10759" width="11.42578125" customWidth="1"/>
    <col min="10760" max="10760" width="10" customWidth="1"/>
    <col min="10761" max="10761" width="7.85546875" customWidth="1"/>
    <col min="10762" max="10762" width="7.42578125" customWidth="1"/>
    <col min="10763" max="10763" width="4" customWidth="1"/>
    <col min="10764" max="10764" width="3.5703125" customWidth="1"/>
    <col min="10765" max="10765" width="8.5703125" customWidth="1"/>
    <col min="10766" max="10766" width="4.85546875" customWidth="1"/>
    <col min="10767" max="10767" width="8" customWidth="1"/>
    <col min="10768" max="10768" width="6.7109375" customWidth="1"/>
    <col min="10769" max="10770" width="3.85546875" customWidth="1"/>
    <col min="10771" max="10771" width="10.140625" customWidth="1"/>
    <col min="10772" max="10772" width="7.140625" customWidth="1"/>
    <col min="10773" max="10773" width="7.85546875" customWidth="1"/>
    <col min="10774" max="10774" width="8.28515625" customWidth="1"/>
    <col min="10775" max="10775" width="5.28515625" customWidth="1"/>
    <col min="10776" max="10776" width="5.140625" customWidth="1"/>
    <col min="10777" max="10777" width="8.85546875" customWidth="1"/>
    <col min="10778" max="10778" width="6.140625" customWidth="1"/>
    <col min="10779" max="10779" width="7.28515625" customWidth="1"/>
    <col min="10780" max="10780" width="8.7109375" customWidth="1"/>
    <col min="10781" max="10782" width="3.85546875" customWidth="1"/>
    <col min="10783" max="10783" width="5.7109375" customWidth="1"/>
    <col min="10784" max="10784" width="5.42578125" customWidth="1"/>
    <col min="10785" max="10786" width="7.7109375" customWidth="1"/>
    <col min="10787" max="10787" width="4.28515625" customWidth="1"/>
    <col min="10788" max="10788" width="4.140625" customWidth="1"/>
    <col min="10789" max="10789" width="9.140625" customWidth="1"/>
    <col min="10790" max="10790" width="6.42578125" customWidth="1"/>
    <col min="10791" max="10791" width="8.140625" customWidth="1"/>
    <col min="10792" max="10792" width="7.7109375" customWidth="1"/>
    <col min="10793" max="10793" width="16" customWidth="1"/>
    <col min="10794" max="10794" width="15" customWidth="1"/>
    <col min="10795" max="10795" width="9" customWidth="1"/>
    <col min="10796" max="10796" width="12.42578125" customWidth="1"/>
    <col min="10797" max="10797" width="11.85546875" customWidth="1"/>
    <col min="10799" max="10799" width="15.7109375" customWidth="1"/>
    <col min="10800" max="10800" width="9.42578125" customWidth="1"/>
    <col min="10803" max="10803" width="1.5703125" customWidth="1"/>
    <col min="10804" max="10804" width="0" hidden="1" customWidth="1"/>
    <col min="10805" max="10805" width="7.42578125" customWidth="1"/>
    <col min="10806" max="10806" width="16.5703125" customWidth="1"/>
    <col min="11009" max="11009" width="2.85546875" customWidth="1"/>
    <col min="11010" max="11010" width="15" customWidth="1"/>
    <col min="11011" max="11011" width="7.42578125" customWidth="1"/>
    <col min="11012" max="11012" width="8.5703125" customWidth="1"/>
    <col min="11013" max="11013" width="8" customWidth="1"/>
    <col min="11014" max="11014" width="10.5703125" customWidth="1"/>
    <col min="11015" max="11015" width="11.42578125" customWidth="1"/>
    <col min="11016" max="11016" width="10" customWidth="1"/>
    <col min="11017" max="11017" width="7.85546875" customWidth="1"/>
    <col min="11018" max="11018" width="7.42578125" customWidth="1"/>
    <col min="11019" max="11019" width="4" customWidth="1"/>
    <col min="11020" max="11020" width="3.5703125" customWidth="1"/>
    <col min="11021" max="11021" width="8.5703125" customWidth="1"/>
    <col min="11022" max="11022" width="4.85546875" customWidth="1"/>
    <col min="11023" max="11023" width="8" customWidth="1"/>
    <col min="11024" max="11024" width="6.7109375" customWidth="1"/>
    <col min="11025" max="11026" width="3.85546875" customWidth="1"/>
    <col min="11027" max="11027" width="10.140625" customWidth="1"/>
    <col min="11028" max="11028" width="7.140625" customWidth="1"/>
    <col min="11029" max="11029" width="7.85546875" customWidth="1"/>
    <col min="11030" max="11030" width="8.28515625" customWidth="1"/>
    <col min="11031" max="11031" width="5.28515625" customWidth="1"/>
    <col min="11032" max="11032" width="5.140625" customWidth="1"/>
    <col min="11033" max="11033" width="8.85546875" customWidth="1"/>
    <col min="11034" max="11034" width="6.140625" customWidth="1"/>
    <col min="11035" max="11035" width="7.28515625" customWidth="1"/>
    <col min="11036" max="11036" width="8.7109375" customWidth="1"/>
    <col min="11037" max="11038" width="3.85546875" customWidth="1"/>
    <col min="11039" max="11039" width="5.7109375" customWidth="1"/>
    <col min="11040" max="11040" width="5.42578125" customWidth="1"/>
    <col min="11041" max="11042" width="7.7109375" customWidth="1"/>
    <col min="11043" max="11043" width="4.28515625" customWidth="1"/>
    <col min="11044" max="11044" width="4.140625" customWidth="1"/>
    <col min="11045" max="11045" width="9.140625" customWidth="1"/>
    <col min="11046" max="11046" width="6.42578125" customWidth="1"/>
    <col min="11047" max="11047" width="8.140625" customWidth="1"/>
    <col min="11048" max="11048" width="7.7109375" customWidth="1"/>
    <col min="11049" max="11049" width="16" customWidth="1"/>
    <col min="11050" max="11050" width="15" customWidth="1"/>
    <col min="11051" max="11051" width="9" customWidth="1"/>
    <col min="11052" max="11052" width="12.42578125" customWidth="1"/>
    <col min="11053" max="11053" width="11.85546875" customWidth="1"/>
    <col min="11055" max="11055" width="15.7109375" customWidth="1"/>
    <col min="11056" max="11056" width="9.42578125" customWidth="1"/>
    <col min="11059" max="11059" width="1.5703125" customWidth="1"/>
    <col min="11060" max="11060" width="0" hidden="1" customWidth="1"/>
    <col min="11061" max="11061" width="7.42578125" customWidth="1"/>
    <col min="11062" max="11062" width="16.5703125" customWidth="1"/>
    <col min="11265" max="11265" width="2.85546875" customWidth="1"/>
    <col min="11266" max="11266" width="15" customWidth="1"/>
    <col min="11267" max="11267" width="7.42578125" customWidth="1"/>
    <col min="11268" max="11268" width="8.5703125" customWidth="1"/>
    <col min="11269" max="11269" width="8" customWidth="1"/>
    <col min="11270" max="11270" width="10.5703125" customWidth="1"/>
    <col min="11271" max="11271" width="11.42578125" customWidth="1"/>
    <col min="11272" max="11272" width="10" customWidth="1"/>
    <col min="11273" max="11273" width="7.85546875" customWidth="1"/>
    <col min="11274" max="11274" width="7.42578125" customWidth="1"/>
    <col min="11275" max="11275" width="4" customWidth="1"/>
    <col min="11276" max="11276" width="3.5703125" customWidth="1"/>
    <col min="11277" max="11277" width="8.5703125" customWidth="1"/>
    <col min="11278" max="11278" width="4.85546875" customWidth="1"/>
    <col min="11279" max="11279" width="8" customWidth="1"/>
    <col min="11280" max="11280" width="6.7109375" customWidth="1"/>
    <col min="11281" max="11282" width="3.85546875" customWidth="1"/>
    <col min="11283" max="11283" width="10.140625" customWidth="1"/>
    <col min="11284" max="11284" width="7.140625" customWidth="1"/>
    <col min="11285" max="11285" width="7.85546875" customWidth="1"/>
    <col min="11286" max="11286" width="8.28515625" customWidth="1"/>
    <col min="11287" max="11287" width="5.28515625" customWidth="1"/>
    <col min="11288" max="11288" width="5.140625" customWidth="1"/>
    <col min="11289" max="11289" width="8.85546875" customWidth="1"/>
    <col min="11290" max="11290" width="6.140625" customWidth="1"/>
    <col min="11291" max="11291" width="7.28515625" customWidth="1"/>
    <col min="11292" max="11292" width="8.7109375" customWidth="1"/>
    <col min="11293" max="11294" width="3.85546875" customWidth="1"/>
    <col min="11295" max="11295" width="5.7109375" customWidth="1"/>
    <col min="11296" max="11296" width="5.42578125" customWidth="1"/>
    <col min="11297" max="11298" width="7.7109375" customWidth="1"/>
    <col min="11299" max="11299" width="4.28515625" customWidth="1"/>
    <col min="11300" max="11300" width="4.140625" customWidth="1"/>
    <col min="11301" max="11301" width="9.140625" customWidth="1"/>
    <col min="11302" max="11302" width="6.42578125" customWidth="1"/>
    <col min="11303" max="11303" width="8.140625" customWidth="1"/>
    <col min="11304" max="11304" width="7.7109375" customWidth="1"/>
    <col min="11305" max="11305" width="16" customWidth="1"/>
    <col min="11306" max="11306" width="15" customWidth="1"/>
    <col min="11307" max="11307" width="9" customWidth="1"/>
    <col min="11308" max="11308" width="12.42578125" customWidth="1"/>
    <col min="11309" max="11309" width="11.85546875" customWidth="1"/>
    <col min="11311" max="11311" width="15.7109375" customWidth="1"/>
    <col min="11312" max="11312" width="9.42578125" customWidth="1"/>
    <col min="11315" max="11315" width="1.5703125" customWidth="1"/>
    <col min="11316" max="11316" width="0" hidden="1" customWidth="1"/>
    <col min="11317" max="11317" width="7.42578125" customWidth="1"/>
    <col min="11318" max="11318" width="16.5703125" customWidth="1"/>
    <col min="11521" max="11521" width="2.85546875" customWidth="1"/>
    <col min="11522" max="11522" width="15" customWidth="1"/>
    <col min="11523" max="11523" width="7.42578125" customWidth="1"/>
    <col min="11524" max="11524" width="8.5703125" customWidth="1"/>
    <col min="11525" max="11525" width="8" customWidth="1"/>
    <col min="11526" max="11526" width="10.5703125" customWidth="1"/>
    <col min="11527" max="11527" width="11.42578125" customWidth="1"/>
    <col min="11528" max="11528" width="10" customWidth="1"/>
    <col min="11529" max="11529" width="7.85546875" customWidth="1"/>
    <col min="11530" max="11530" width="7.42578125" customWidth="1"/>
    <col min="11531" max="11531" width="4" customWidth="1"/>
    <col min="11532" max="11532" width="3.5703125" customWidth="1"/>
    <col min="11533" max="11533" width="8.5703125" customWidth="1"/>
    <col min="11534" max="11534" width="4.85546875" customWidth="1"/>
    <col min="11535" max="11535" width="8" customWidth="1"/>
    <col min="11536" max="11536" width="6.7109375" customWidth="1"/>
    <col min="11537" max="11538" width="3.85546875" customWidth="1"/>
    <col min="11539" max="11539" width="10.140625" customWidth="1"/>
    <col min="11540" max="11540" width="7.140625" customWidth="1"/>
    <col min="11541" max="11541" width="7.85546875" customWidth="1"/>
    <col min="11542" max="11542" width="8.28515625" customWidth="1"/>
    <col min="11543" max="11543" width="5.28515625" customWidth="1"/>
    <col min="11544" max="11544" width="5.140625" customWidth="1"/>
    <col min="11545" max="11545" width="8.85546875" customWidth="1"/>
    <col min="11546" max="11546" width="6.140625" customWidth="1"/>
    <col min="11547" max="11547" width="7.28515625" customWidth="1"/>
    <col min="11548" max="11548" width="8.7109375" customWidth="1"/>
    <col min="11549" max="11550" width="3.85546875" customWidth="1"/>
    <col min="11551" max="11551" width="5.7109375" customWidth="1"/>
    <col min="11552" max="11552" width="5.42578125" customWidth="1"/>
    <col min="11553" max="11554" width="7.7109375" customWidth="1"/>
    <col min="11555" max="11555" width="4.28515625" customWidth="1"/>
    <col min="11556" max="11556" width="4.140625" customWidth="1"/>
    <col min="11557" max="11557" width="9.140625" customWidth="1"/>
    <col min="11558" max="11558" width="6.42578125" customWidth="1"/>
    <col min="11559" max="11559" width="8.140625" customWidth="1"/>
    <col min="11560" max="11560" width="7.7109375" customWidth="1"/>
    <col min="11561" max="11561" width="16" customWidth="1"/>
    <col min="11562" max="11562" width="15" customWidth="1"/>
    <col min="11563" max="11563" width="9" customWidth="1"/>
    <col min="11564" max="11564" width="12.42578125" customWidth="1"/>
    <col min="11565" max="11565" width="11.85546875" customWidth="1"/>
    <col min="11567" max="11567" width="15.7109375" customWidth="1"/>
    <col min="11568" max="11568" width="9.42578125" customWidth="1"/>
    <col min="11571" max="11571" width="1.5703125" customWidth="1"/>
    <col min="11572" max="11572" width="0" hidden="1" customWidth="1"/>
    <col min="11573" max="11573" width="7.42578125" customWidth="1"/>
    <col min="11574" max="11574" width="16.5703125" customWidth="1"/>
    <col min="11777" max="11777" width="2.85546875" customWidth="1"/>
    <col min="11778" max="11778" width="15" customWidth="1"/>
    <col min="11779" max="11779" width="7.42578125" customWidth="1"/>
    <col min="11780" max="11780" width="8.5703125" customWidth="1"/>
    <col min="11781" max="11781" width="8" customWidth="1"/>
    <col min="11782" max="11782" width="10.5703125" customWidth="1"/>
    <col min="11783" max="11783" width="11.42578125" customWidth="1"/>
    <col min="11784" max="11784" width="10" customWidth="1"/>
    <col min="11785" max="11785" width="7.85546875" customWidth="1"/>
    <col min="11786" max="11786" width="7.42578125" customWidth="1"/>
    <col min="11787" max="11787" width="4" customWidth="1"/>
    <col min="11788" max="11788" width="3.5703125" customWidth="1"/>
    <col min="11789" max="11789" width="8.5703125" customWidth="1"/>
    <col min="11790" max="11790" width="4.85546875" customWidth="1"/>
    <col min="11791" max="11791" width="8" customWidth="1"/>
    <col min="11792" max="11792" width="6.7109375" customWidth="1"/>
    <col min="11793" max="11794" width="3.85546875" customWidth="1"/>
    <col min="11795" max="11795" width="10.140625" customWidth="1"/>
    <col min="11796" max="11796" width="7.140625" customWidth="1"/>
    <col min="11797" max="11797" width="7.85546875" customWidth="1"/>
    <col min="11798" max="11798" width="8.28515625" customWidth="1"/>
    <col min="11799" max="11799" width="5.28515625" customWidth="1"/>
    <col min="11800" max="11800" width="5.140625" customWidth="1"/>
    <col min="11801" max="11801" width="8.85546875" customWidth="1"/>
    <col min="11802" max="11802" width="6.140625" customWidth="1"/>
    <col min="11803" max="11803" width="7.28515625" customWidth="1"/>
    <col min="11804" max="11804" width="8.7109375" customWidth="1"/>
    <col min="11805" max="11806" width="3.85546875" customWidth="1"/>
    <col min="11807" max="11807" width="5.7109375" customWidth="1"/>
    <col min="11808" max="11808" width="5.42578125" customWidth="1"/>
    <col min="11809" max="11810" width="7.7109375" customWidth="1"/>
    <col min="11811" max="11811" width="4.28515625" customWidth="1"/>
    <col min="11812" max="11812" width="4.140625" customWidth="1"/>
    <col min="11813" max="11813" width="9.140625" customWidth="1"/>
    <col min="11814" max="11814" width="6.42578125" customWidth="1"/>
    <col min="11815" max="11815" width="8.140625" customWidth="1"/>
    <col min="11816" max="11816" width="7.7109375" customWidth="1"/>
    <col min="11817" max="11817" width="16" customWidth="1"/>
    <col min="11818" max="11818" width="15" customWidth="1"/>
    <col min="11819" max="11819" width="9" customWidth="1"/>
    <col min="11820" max="11820" width="12.42578125" customWidth="1"/>
    <col min="11821" max="11821" width="11.85546875" customWidth="1"/>
    <col min="11823" max="11823" width="15.7109375" customWidth="1"/>
    <col min="11824" max="11824" width="9.42578125" customWidth="1"/>
    <col min="11827" max="11827" width="1.5703125" customWidth="1"/>
    <col min="11828" max="11828" width="0" hidden="1" customWidth="1"/>
    <col min="11829" max="11829" width="7.42578125" customWidth="1"/>
    <col min="11830" max="11830" width="16.5703125" customWidth="1"/>
    <col min="12033" max="12033" width="2.85546875" customWidth="1"/>
    <col min="12034" max="12034" width="15" customWidth="1"/>
    <col min="12035" max="12035" width="7.42578125" customWidth="1"/>
    <col min="12036" max="12036" width="8.5703125" customWidth="1"/>
    <col min="12037" max="12037" width="8" customWidth="1"/>
    <col min="12038" max="12038" width="10.5703125" customWidth="1"/>
    <col min="12039" max="12039" width="11.42578125" customWidth="1"/>
    <col min="12040" max="12040" width="10" customWidth="1"/>
    <col min="12041" max="12041" width="7.85546875" customWidth="1"/>
    <col min="12042" max="12042" width="7.42578125" customWidth="1"/>
    <col min="12043" max="12043" width="4" customWidth="1"/>
    <col min="12044" max="12044" width="3.5703125" customWidth="1"/>
    <col min="12045" max="12045" width="8.5703125" customWidth="1"/>
    <col min="12046" max="12046" width="4.85546875" customWidth="1"/>
    <col min="12047" max="12047" width="8" customWidth="1"/>
    <col min="12048" max="12048" width="6.7109375" customWidth="1"/>
    <col min="12049" max="12050" width="3.85546875" customWidth="1"/>
    <col min="12051" max="12051" width="10.140625" customWidth="1"/>
    <col min="12052" max="12052" width="7.140625" customWidth="1"/>
    <col min="12053" max="12053" width="7.85546875" customWidth="1"/>
    <col min="12054" max="12054" width="8.28515625" customWidth="1"/>
    <col min="12055" max="12055" width="5.28515625" customWidth="1"/>
    <col min="12056" max="12056" width="5.140625" customWidth="1"/>
    <col min="12057" max="12057" width="8.85546875" customWidth="1"/>
    <col min="12058" max="12058" width="6.140625" customWidth="1"/>
    <col min="12059" max="12059" width="7.28515625" customWidth="1"/>
    <col min="12060" max="12060" width="8.7109375" customWidth="1"/>
    <col min="12061" max="12062" width="3.85546875" customWidth="1"/>
    <col min="12063" max="12063" width="5.7109375" customWidth="1"/>
    <col min="12064" max="12064" width="5.42578125" customWidth="1"/>
    <col min="12065" max="12066" width="7.7109375" customWidth="1"/>
    <col min="12067" max="12067" width="4.28515625" customWidth="1"/>
    <col min="12068" max="12068" width="4.140625" customWidth="1"/>
    <col min="12069" max="12069" width="9.140625" customWidth="1"/>
    <col min="12070" max="12070" width="6.42578125" customWidth="1"/>
    <col min="12071" max="12071" width="8.140625" customWidth="1"/>
    <col min="12072" max="12072" width="7.7109375" customWidth="1"/>
    <col min="12073" max="12073" width="16" customWidth="1"/>
    <col min="12074" max="12074" width="15" customWidth="1"/>
    <col min="12075" max="12075" width="9" customWidth="1"/>
    <col min="12076" max="12076" width="12.42578125" customWidth="1"/>
    <col min="12077" max="12077" width="11.85546875" customWidth="1"/>
    <col min="12079" max="12079" width="15.7109375" customWidth="1"/>
    <col min="12080" max="12080" width="9.42578125" customWidth="1"/>
    <col min="12083" max="12083" width="1.5703125" customWidth="1"/>
    <col min="12084" max="12084" width="0" hidden="1" customWidth="1"/>
    <col min="12085" max="12085" width="7.42578125" customWidth="1"/>
    <col min="12086" max="12086" width="16.5703125" customWidth="1"/>
    <col min="12289" max="12289" width="2.85546875" customWidth="1"/>
    <col min="12290" max="12290" width="15" customWidth="1"/>
    <col min="12291" max="12291" width="7.42578125" customWidth="1"/>
    <col min="12292" max="12292" width="8.5703125" customWidth="1"/>
    <col min="12293" max="12293" width="8" customWidth="1"/>
    <col min="12294" max="12294" width="10.5703125" customWidth="1"/>
    <col min="12295" max="12295" width="11.42578125" customWidth="1"/>
    <col min="12296" max="12296" width="10" customWidth="1"/>
    <col min="12297" max="12297" width="7.85546875" customWidth="1"/>
    <col min="12298" max="12298" width="7.42578125" customWidth="1"/>
    <col min="12299" max="12299" width="4" customWidth="1"/>
    <col min="12300" max="12300" width="3.5703125" customWidth="1"/>
    <col min="12301" max="12301" width="8.5703125" customWidth="1"/>
    <col min="12302" max="12302" width="4.85546875" customWidth="1"/>
    <col min="12303" max="12303" width="8" customWidth="1"/>
    <col min="12304" max="12304" width="6.7109375" customWidth="1"/>
    <col min="12305" max="12306" width="3.85546875" customWidth="1"/>
    <col min="12307" max="12307" width="10.140625" customWidth="1"/>
    <col min="12308" max="12308" width="7.140625" customWidth="1"/>
    <col min="12309" max="12309" width="7.85546875" customWidth="1"/>
    <col min="12310" max="12310" width="8.28515625" customWidth="1"/>
    <col min="12311" max="12311" width="5.28515625" customWidth="1"/>
    <col min="12312" max="12312" width="5.140625" customWidth="1"/>
    <col min="12313" max="12313" width="8.85546875" customWidth="1"/>
    <col min="12314" max="12314" width="6.140625" customWidth="1"/>
    <col min="12315" max="12315" width="7.28515625" customWidth="1"/>
    <col min="12316" max="12316" width="8.7109375" customWidth="1"/>
    <col min="12317" max="12318" width="3.85546875" customWidth="1"/>
    <col min="12319" max="12319" width="5.7109375" customWidth="1"/>
    <col min="12320" max="12320" width="5.42578125" customWidth="1"/>
    <col min="12321" max="12322" width="7.7109375" customWidth="1"/>
    <col min="12323" max="12323" width="4.28515625" customWidth="1"/>
    <col min="12324" max="12324" width="4.140625" customWidth="1"/>
    <col min="12325" max="12325" width="9.140625" customWidth="1"/>
    <col min="12326" max="12326" width="6.42578125" customWidth="1"/>
    <col min="12327" max="12327" width="8.140625" customWidth="1"/>
    <col min="12328" max="12328" width="7.7109375" customWidth="1"/>
    <col min="12329" max="12329" width="16" customWidth="1"/>
    <col min="12330" max="12330" width="15" customWidth="1"/>
    <col min="12331" max="12331" width="9" customWidth="1"/>
    <col min="12332" max="12332" width="12.42578125" customWidth="1"/>
    <col min="12333" max="12333" width="11.85546875" customWidth="1"/>
    <col min="12335" max="12335" width="15.7109375" customWidth="1"/>
    <col min="12336" max="12336" width="9.42578125" customWidth="1"/>
    <col min="12339" max="12339" width="1.5703125" customWidth="1"/>
    <col min="12340" max="12340" width="0" hidden="1" customWidth="1"/>
    <col min="12341" max="12341" width="7.42578125" customWidth="1"/>
    <col min="12342" max="12342" width="16.5703125" customWidth="1"/>
    <col min="12545" max="12545" width="2.85546875" customWidth="1"/>
    <col min="12546" max="12546" width="15" customWidth="1"/>
    <col min="12547" max="12547" width="7.42578125" customWidth="1"/>
    <col min="12548" max="12548" width="8.5703125" customWidth="1"/>
    <col min="12549" max="12549" width="8" customWidth="1"/>
    <col min="12550" max="12550" width="10.5703125" customWidth="1"/>
    <col min="12551" max="12551" width="11.42578125" customWidth="1"/>
    <col min="12552" max="12552" width="10" customWidth="1"/>
    <col min="12553" max="12553" width="7.85546875" customWidth="1"/>
    <col min="12554" max="12554" width="7.42578125" customWidth="1"/>
    <col min="12555" max="12555" width="4" customWidth="1"/>
    <col min="12556" max="12556" width="3.5703125" customWidth="1"/>
    <col min="12557" max="12557" width="8.5703125" customWidth="1"/>
    <col min="12558" max="12558" width="4.85546875" customWidth="1"/>
    <col min="12559" max="12559" width="8" customWidth="1"/>
    <col min="12560" max="12560" width="6.7109375" customWidth="1"/>
    <col min="12561" max="12562" width="3.85546875" customWidth="1"/>
    <col min="12563" max="12563" width="10.140625" customWidth="1"/>
    <col min="12564" max="12564" width="7.140625" customWidth="1"/>
    <col min="12565" max="12565" width="7.85546875" customWidth="1"/>
    <col min="12566" max="12566" width="8.28515625" customWidth="1"/>
    <col min="12567" max="12567" width="5.28515625" customWidth="1"/>
    <col min="12568" max="12568" width="5.140625" customWidth="1"/>
    <col min="12569" max="12569" width="8.85546875" customWidth="1"/>
    <col min="12570" max="12570" width="6.140625" customWidth="1"/>
    <col min="12571" max="12571" width="7.28515625" customWidth="1"/>
    <col min="12572" max="12572" width="8.7109375" customWidth="1"/>
    <col min="12573" max="12574" width="3.85546875" customWidth="1"/>
    <col min="12575" max="12575" width="5.7109375" customWidth="1"/>
    <col min="12576" max="12576" width="5.42578125" customWidth="1"/>
    <col min="12577" max="12578" width="7.7109375" customWidth="1"/>
    <col min="12579" max="12579" width="4.28515625" customWidth="1"/>
    <col min="12580" max="12580" width="4.140625" customWidth="1"/>
    <col min="12581" max="12581" width="9.140625" customWidth="1"/>
    <col min="12582" max="12582" width="6.42578125" customWidth="1"/>
    <col min="12583" max="12583" width="8.140625" customWidth="1"/>
    <col min="12584" max="12584" width="7.7109375" customWidth="1"/>
    <col min="12585" max="12585" width="16" customWidth="1"/>
    <col min="12586" max="12586" width="15" customWidth="1"/>
    <col min="12587" max="12587" width="9" customWidth="1"/>
    <col min="12588" max="12588" width="12.42578125" customWidth="1"/>
    <col min="12589" max="12589" width="11.85546875" customWidth="1"/>
    <col min="12591" max="12591" width="15.7109375" customWidth="1"/>
    <col min="12592" max="12592" width="9.42578125" customWidth="1"/>
    <col min="12595" max="12595" width="1.5703125" customWidth="1"/>
    <col min="12596" max="12596" width="0" hidden="1" customWidth="1"/>
    <col min="12597" max="12597" width="7.42578125" customWidth="1"/>
    <col min="12598" max="12598" width="16.5703125" customWidth="1"/>
    <col min="12801" max="12801" width="2.85546875" customWidth="1"/>
    <col min="12802" max="12802" width="15" customWidth="1"/>
    <col min="12803" max="12803" width="7.42578125" customWidth="1"/>
    <col min="12804" max="12804" width="8.5703125" customWidth="1"/>
    <col min="12805" max="12805" width="8" customWidth="1"/>
    <col min="12806" max="12806" width="10.5703125" customWidth="1"/>
    <col min="12807" max="12807" width="11.42578125" customWidth="1"/>
    <col min="12808" max="12808" width="10" customWidth="1"/>
    <col min="12809" max="12809" width="7.85546875" customWidth="1"/>
    <col min="12810" max="12810" width="7.42578125" customWidth="1"/>
    <col min="12811" max="12811" width="4" customWidth="1"/>
    <col min="12812" max="12812" width="3.5703125" customWidth="1"/>
    <col min="12813" max="12813" width="8.5703125" customWidth="1"/>
    <col min="12814" max="12814" width="4.85546875" customWidth="1"/>
    <col min="12815" max="12815" width="8" customWidth="1"/>
    <col min="12816" max="12816" width="6.7109375" customWidth="1"/>
    <col min="12817" max="12818" width="3.85546875" customWidth="1"/>
    <col min="12819" max="12819" width="10.140625" customWidth="1"/>
    <col min="12820" max="12820" width="7.140625" customWidth="1"/>
    <col min="12821" max="12821" width="7.85546875" customWidth="1"/>
    <col min="12822" max="12822" width="8.28515625" customWidth="1"/>
    <col min="12823" max="12823" width="5.28515625" customWidth="1"/>
    <col min="12824" max="12824" width="5.140625" customWidth="1"/>
    <col min="12825" max="12825" width="8.85546875" customWidth="1"/>
    <col min="12826" max="12826" width="6.140625" customWidth="1"/>
    <col min="12827" max="12827" width="7.28515625" customWidth="1"/>
    <col min="12828" max="12828" width="8.7109375" customWidth="1"/>
    <col min="12829" max="12830" width="3.85546875" customWidth="1"/>
    <col min="12831" max="12831" width="5.7109375" customWidth="1"/>
    <col min="12832" max="12832" width="5.42578125" customWidth="1"/>
    <col min="12833" max="12834" width="7.7109375" customWidth="1"/>
    <col min="12835" max="12835" width="4.28515625" customWidth="1"/>
    <col min="12836" max="12836" width="4.140625" customWidth="1"/>
    <col min="12837" max="12837" width="9.140625" customWidth="1"/>
    <col min="12838" max="12838" width="6.42578125" customWidth="1"/>
    <col min="12839" max="12839" width="8.140625" customWidth="1"/>
    <col min="12840" max="12840" width="7.7109375" customWidth="1"/>
    <col min="12841" max="12841" width="16" customWidth="1"/>
    <col min="12842" max="12842" width="15" customWidth="1"/>
    <col min="12843" max="12843" width="9" customWidth="1"/>
    <col min="12844" max="12844" width="12.42578125" customWidth="1"/>
    <col min="12845" max="12845" width="11.85546875" customWidth="1"/>
    <col min="12847" max="12847" width="15.7109375" customWidth="1"/>
    <col min="12848" max="12848" width="9.42578125" customWidth="1"/>
    <col min="12851" max="12851" width="1.5703125" customWidth="1"/>
    <col min="12852" max="12852" width="0" hidden="1" customWidth="1"/>
    <col min="12853" max="12853" width="7.42578125" customWidth="1"/>
    <col min="12854" max="12854" width="16.5703125" customWidth="1"/>
    <col min="13057" max="13057" width="2.85546875" customWidth="1"/>
    <col min="13058" max="13058" width="15" customWidth="1"/>
    <col min="13059" max="13059" width="7.42578125" customWidth="1"/>
    <col min="13060" max="13060" width="8.5703125" customWidth="1"/>
    <col min="13061" max="13061" width="8" customWidth="1"/>
    <col min="13062" max="13062" width="10.5703125" customWidth="1"/>
    <col min="13063" max="13063" width="11.42578125" customWidth="1"/>
    <col min="13064" max="13064" width="10" customWidth="1"/>
    <col min="13065" max="13065" width="7.85546875" customWidth="1"/>
    <col min="13066" max="13066" width="7.42578125" customWidth="1"/>
    <col min="13067" max="13067" width="4" customWidth="1"/>
    <col min="13068" max="13068" width="3.5703125" customWidth="1"/>
    <col min="13069" max="13069" width="8.5703125" customWidth="1"/>
    <col min="13070" max="13070" width="4.85546875" customWidth="1"/>
    <col min="13071" max="13071" width="8" customWidth="1"/>
    <col min="13072" max="13072" width="6.7109375" customWidth="1"/>
    <col min="13073" max="13074" width="3.85546875" customWidth="1"/>
    <col min="13075" max="13075" width="10.140625" customWidth="1"/>
    <col min="13076" max="13076" width="7.140625" customWidth="1"/>
    <col min="13077" max="13077" width="7.85546875" customWidth="1"/>
    <col min="13078" max="13078" width="8.28515625" customWidth="1"/>
    <col min="13079" max="13079" width="5.28515625" customWidth="1"/>
    <col min="13080" max="13080" width="5.140625" customWidth="1"/>
    <col min="13081" max="13081" width="8.85546875" customWidth="1"/>
    <col min="13082" max="13082" width="6.140625" customWidth="1"/>
    <col min="13083" max="13083" width="7.28515625" customWidth="1"/>
    <col min="13084" max="13084" width="8.7109375" customWidth="1"/>
    <col min="13085" max="13086" width="3.85546875" customWidth="1"/>
    <col min="13087" max="13087" width="5.7109375" customWidth="1"/>
    <col min="13088" max="13088" width="5.42578125" customWidth="1"/>
    <col min="13089" max="13090" width="7.7109375" customWidth="1"/>
    <col min="13091" max="13091" width="4.28515625" customWidth="1"/>
    <col min="13092" max="13092" width="4.140625" customWidth="1"/>
    <col min="13093" max="13093" width="9.140625" customWidth="1"/>
    <col min="13094" max="13094" width="6.42578125" customWidth="1"/>
    <col min="13095" max="13095" width="8.140625" customWidth="1"/>
    <col min="13096" max="13096" width="7.7109375" customWidth="1"/>
    <col min="13097" max="13097" width="16" customWidth="1"/>
    <col min="13098" max="13098" width="15" customWidth="1"/>
    <col min="13099" max="13099" width="9" customWidth="1"/>
    <col min="13100" max="13100" width="12.42578125" customWidth="1"/>
    <col min="13101" max="13101" width="11.85546875" customWidth="1"/>
    <col min="13103" max="13103" width="15.7109375" customWidth="1"/>
    <col min="13104" max="13104" width="9.42578125" customWidth="1"/>
    <col min="13107" max="13107" width="1.5703125" customWidth="1"/>
    <col min="13108" max="13108" width="0" hidden="1" customWidth="1"/>
    <col min="13109" max="13109" width="7.42578125" customWidth="1"/>
    <col min="13110" max="13110" width="16.5703125" customWidth="1"/>
    <col min="13313" max="13313" width="2.85546875" customWidth="1"/>
    <col min="13314" max="13314" width="15" customWidth="1"/>
    <col min="13315" max="13315" width="7.42578125" customWidth="1"/>
    <col min="13316" max="13316" width="8.5703125" customWidth="1"/>
    <col min="13317" max="13317" width="8" customWidth="1"/>
    <col min="13318" max="13318" width="10.5703125" customWidth="1"/>
    <col min="13319" max="13319" width="11.42578125" customWidth="1"/>
    <col min="13320" max="13320" width="10" customWidth="1"/>
    <col min="13321" max="13321" width="7.85546875" customWidth="1"/>
    <col min="13322" max="13322" width="7.42578125" customWidth="1"/>
    <col min="13323" max="13323" width="4" customWidth="1"/>
    <col min="13324" max="13324" width="3.5703125" customWidth="1"/>
    <col min="13325" max="13325" width="8.5703125" customWidth="1"/>
    <col min="13326" max="13326" width="4.85546875" customWidth="1"/>
    <col min="13327" max="13327" width="8" customWidth="1"/>
    <col min="13328" max="13328" width="6.7109375" customWidth="1"/>
    <col min="13329" max="13330" width="3.85546875" customWidth="1"/>
    <col min="13331" max="13331" width="10.140625" customWidth="1"/>
    <col min="13332" max="13332" width="7.140625" customWidth="1"/>
    <col min="13333" max="13333" width="7.85546875" customWidth="1"/>
    <col min="13334" max="13334" width="8.28515625" customWidth="1"/>
    <col min="13335" max="13335" width="5.28515625" customWidth="1"/>
    <col min="13336" max="13336" width="5.140625" customWidth="1"/>
    <col min="13337" max="13337" width="8.85546875" customWidth="1"/>
    <col min="13338" max="13338" width="6.140625" customWidth="1"/>
    <col min="13339" max="13339" width="7.28515625" customWidth="1"/>
    <col min="13340" max="13340" width="8.7109375" customWidth="1"/>
    <col min="13341" max="13342" width="3.85546875" customWidth="1"/>
    <col min="13343" max="13343" width="5.7109375" customWidth="1"/>
    <col min="13344" max="13344" width="5.42578125" customWidth="1"/>
    <col min="13345" max="13346" width="7.7109375" customWidth="1"/>
    <col min="13347" max="13347" width="4.28515625" customWidth="1"/>
    <col min="13348" max="13348" width="4.140625" customWidth="1"/>
    <col min="13349" max="13349" width="9.140625" customWidth="1"/>
    <col min="13350" max="13350" width="6.42578125" customWidth="1"/>
    <col min="13351" max="13351" width="8.140625" customWidth="1"/>
    <col min="13352" max="13352" width="7.7109375" customWidth="1"/>
    <col min="13353" max="13353" width="16" customWidth="1"/>
    <col min="13354" max="13354" width="15" customWidth="1"/>
    <col min="13355" max="13355" width="9" customWidth="1"/>
    <col min="13356" max="13356" width="12.42578125" customWidth="1"/>
    <col min="13357" max="13357" width="11.85546875" customWidth="1"/>
    <col min="13359" max="13359" width="15.7109375" customWidth="1"/>
    <col min="13360" max="13360" width="9.42578125" customWidth="1"/>
    <col min="13363" max="13363" width="1.5703125" customWidth="1"/>
    <col min="13364" max="13364" width="0" hidden="1" customWidth="1"/>
    <col min="13365" max="13365" width="7.42578125" customWidth="1"/>
    <col min="13366" max="13366" width="16.5703125" customWidth="1"/>
    <col min="13569" max="13569" width="2.85546875" customWidth="1"/>
    <col min="13570" max="13570" width="15" customWidth="1"/>
    <col min="13571" max="13571" width="7.42578125" customWidth="1"/>
    <col min="13572" max="13572" width="8.5703125" customWidth="1"/>
    <col min="13573" max="13573" width="8" customWidth="1"/>
    <col min="13574" max="13574" width="10.5703125" customWidth="1"/>
    <col min="13575" max="13575" width="11.42578125" customWidth="1"/>
    <col min="13576" max="13576" width="10" customWidth="1"/>
    <col min="13577" max="13577" width="7.85546875" customWidth="1"/>
    <col min="13578" max="13578" width="7.42578125" customWidth="1"/>
    <col min="13579" max="13579" width="4" customWidth="1"/>
    <col min="13580" max="13580" width="3.5703125" customWidth="1"/>
    <col min="13581" max="13581" width="8.5703125" customWidth="1"/>
    <col min="13582" max="13582" width="4.85546875" customWidth="1"/>
    <col min="13583" max="13583" width="8" customWidth="1"/>
    <col min="13584" max="13584" width="6.7109375" customWidth="1"/>
    <col min="13585" max="13586" width="3.85546875" customWidth="1"/>
    <col min="13587" max="13587" width="10.140625" customWidth="1"/>
    <col min="13588" max="13588" width="7.140625" customWidth="1"/>
    <col min="13589" max="13589" width="7.85546875" customWidth="1"/>
    <col min="13590" max="13590" width="8.28515625" customWidth="1"/>
    <col min="13591" max="13591" width="5.28515625" customWidth="1"/>
    <col min="13592" max="13592" width="5.140625" customWidth="1"/>
    <col min="13593" max="13593" width="8.85546875" customWidth="1"/>
    <col min="13594" max="13594" width="6.140625" customWidth="1"/>
    <col min="13595" max="13595" width="7.28515625" customWidth="1"/>
    <col min="13596" max="13596" width="8.7109375" customWidth="1"/>
    <col min="13597" max="13598" width="3.85546875" customWidth="1"/>
    <col min="13599" max="13599" width="5.7109375" customWidth="1"/>
    <col min="13600" max="13600" width="5.42578125" customWidth="1"/>
    <col min="13601" max="13602" width="7.7109375" customWidth="1"/>
    <col min="13603" max="13603" width="4.28515625" customWidth="1"/>
    <col min="13604" max="13604" width="4.140625" customWidth="1"/>
    <col min="13605" max="13605" width="9.140625" customWidth="1"/>
    <col min="13606" max="13606" width="6.42578125" customWidth="1"/>
    <col min="13607" max="13607" width="8.140625" customWidth="1"/>
    <col min="13608" max="13608" width="7.7109375" customWidth="1"/>
    <col min="13609" max="13609" width="16" customWidth="1"/>
    <col min="13610" max="13610" width="15" customWidth="1"/>
    <col min="13611" max="13611" width="9" customWidth="1"/>
    <col min="13612" max="13612" width="12.42578125" customWidth="1"/>
    <col min="13613" max="13613" width="11.85546875" customWidth="1"/>
    <col min="13615" max="13615" width="15.7109375" customWidth="1"/>
    <col min="13616" max="13616" width="9.42578125" customWidth="1"/>
    <col min="13619" max="13619" width="1.5703125" customWidth="1"/>
    <col min="13620" max="13620" width="0" hidden="1" customWidth="1"/>
    <col min="13621" max="13621" width="7.42578125" customWidth="1"/>
    <col min="13622" max="13622" width="16.5703125" customWidth="1"/>
    <col min="13825" max="13825" width="2.85546875" customWidth="1"/>
    <col min="13826" max="13826" width="15" customWidth="1"/>
    <col min="13827" max="13827" width="7.42578125" customWidth="1"/>
    <col min="13828" max="13828" width="8.5703125" customWidth="1"/>
    <col min="13829" max="13829" width="8" customWidth="1"/>
    <col min="13830" max="13830" width="10.5703125" customWidth="1"/>
    <col min="13831" max="13831" width="11.42578125" customWidth="1"/>
    <col min="13832" max="13832" width="10" customWidth="1"/>
    <col min="13833" max="13833" width="7.85546875" customWidth="1"/>
    <col min="13834" max="13834" width="7.42578125" customWidth="1"/>
    <col min="13835" max="13835" width="4" customWidth="1"/>
    <col min="13836" max="13836" width="3.5703125" customWidth="1"/>
    <col min="13837" max="13837" width="8.5703125" customWidth="1"/>
    <col min="13838" max="13838" width="4.85546875" customWidth="1"/>
    <col min="13839" max="13839" width="8" customWidth="1"/>
    <col min="13840" max="13840" width="6.7109375" customWidth="1"/>
    <col min="13841" max="13842" width="3.85546875" customWidth="1"/>
    <col min="13843" max="13843" width="10.140625" customWidth="1"/>
    <col min="13844" max="13844" width="7.140625" customWidth="1"/>
    <col min="13845" max="13845" width="7.85546875" customWidth="1"/>
    <col min="13846" max="13846" width="8.28515625" customWidth="1"/>
    <col min="13847" max="13847" width="5.28515625" customWidth="1"/>
    <col min="13848" max="13848" width="5.140625" customWidth="1"/>
    <col min="13849" max="13849" width="8.85546875" customWidth="1"/>
    <col min="13850" max="13850" width="6.140625" customWidth="1"/>
    <col min="13851" max="13851" width="7.28515625" customWidth="1"/>
    <col min="13852" max="13852" width="8.7109375" customWidth="1"/>
    <col min="13853" max="13854" width="3.85546875" customWidth="1"/>
    <col min="13855" max="13855" width="5.7109375" customWidth="1"/>
    <col min="13856" max="13856" width="5.42578125" customWidth="1"/>
    <col min="13857" max="13858" width="7.7109375" customWidth="1"/>
    <col min="13859" max="13859" width="4.28515625" customWidth="1"/>
    <col min="13860" max="13860" width="4.140625" customWidth="1"/>
    <col min="13861" max="13861" width="9.140625" customWidth="1"/>
    <col min="13862" max="13862" width="6.42578125" customWidth="1"/>
    <col min="13863" max="13863" width="8.140625" customWidth="1"/>
    <col min="13864" max="13864" width="7.7109375" customWidth="1"/>
    <col min="13865" max="13865" width="16" customWidth="1"/>
    <col min="13866" max="13866" width="15" customWidth="1"/>
    <col min="13867" max="13867" width="9" customWidth="1"/>
    <col min="13868" max="13868" width="12.42578125" customWidth="1"/>
    <col min="13869" max="13869" width="11.85546875" customWidth="1"/>
    <col min="13871" max="13871" width="15.7109375" customWidth="1"/>
    <col min="13872" max="13872" width="9.42578125" customWidth="1"/>
    <col min="13875" max="13875" width="1.5703125" customWidth="1"/>
    <col min="13876" max="13876" width="0" hidden="1" customWidth="1"/>
    <col min="13877" max="13877" width="7.42578125" customWidth="1"/>
    <col min="13878" max="13878" width="16.5703125" customWidth="1"/>
    <col min="14081" max="14081" width="2.85546875" customWidth="1"/>
    <col min="14082" max="14082" width="15" customWidth="1"/>
    <col min="14083" max="14083" width="7.42578125" customWidth="1"/>
    <col min="14084" max="14084" width="8.5703125" customWidth="1"/>
    <col min="14085" max="14085" width="8" customWidth="1"/>
    <col min="14086" max="14086" width="10.5703125" customWidth="1"/>
    <col min="14087" max="14087" width="11.42578125" customWidth="1"/>
    <col min="14088" max="14088" width="10" customWidth="1"/>
    <col min="14089" max="14089" width="7.85546875" customWidth="1"/>
    <col min="14090" max="14090" width="7.42578125" customWidth="1"/>
    <col min="14091" max="14091" width="4" customWidth="1"/>
    <col min="14092" max="14092" width="3.5703125" customWidth="1"/>
    <col min="14093" max="14093" width="8.5703125" customWidth="1"/>
    <col min="14094" max="14094" width="4.85546875" customWidth="1"/>
    <col min="14095" max="14095" width="8" customWidth="1"/>
    <col min="14096" max="14096" width="6.7109375" customWidth="1"/>
    <col min="14097" max="14098" width="3.85546875" customWidth="1"/>
    <col min="14099" max="14099" width="10.140625" customWidth="1"/>
    <col min="14100" max="14100" width="7.140625" customWidth="1"/>
    <col min="14101" max="14101" width="7.85546875" customWidth="1"/>
    <col min="14102" max="14102" width="8.28515625" customWidth="1"/>
    <col min="14103" max="14103" width="5.28515625" customWidth="1"/>
    <col min="14104" max="14104" width="5.140625" customWidth="1"/>
    <col min="14105" max="14105" width="8.85546875" customWidth="1"/>
    <col min="14106" max="14106" width="6.140625" customWidth="1"/>
    <col min="14107" max="14107" width="7.28515625" customWidth="1"/>
    <col min="14108" max="14108" width="8.7109375" customWidth="1"/>
    <col min="14109" max="14110" width="3.85546875" customWidth="1"/>
    <col min="14111" max="14111" width="5.7109375" customWidth="1"/>
    <col min="14112" max="14112" width="5.42578125" customWidth="1"/>
    <col min="14113" max="14114" width="7.7109375" customWidth="1"/>
    <col min="14115" max="14115" width="4.28515625" customWidth="1"/>
    <col min="14116" max="14116" width="4.140625" customWidth="1"/>
    <col min="14117" max="14117" width="9.140625" customWidth="1"/>
    <col min="14118" max="14118" width="6.42578125" customWidth="1"/>
    <col min="14119" max="14119" width="8.140625" customWidth="1"/>
    <col min="14120" max="14120" width="7.7109375" customWidth="1"/>
    <col min="14121" max="14121" width="16" customWidth="1"/>
    <col min="14122" max="14122" width="15" customWidth="1"/>
    <col min="14123" max="14123" width="9" customWidth="1"/>
    <col min="14124" max="14124" width="12.42578125" customWidth="1"/>
    <col min="14125" max="14125" width="11.85546875" customWidth="1"/>
    <col min="14127" max="14127" width="15.7109375" customWidth="1"/>
    <col min="14128" max="14128" width="9.42578125" customWidth="1"/>
    <col min="14131" max="14131" width="1.5703125" customWidth="1"/>
    <col min="14132" max="14132" width="0" hidden="1" customWidth="1"/>
    <col min="14133" max="14133" width="7.42578125" customWidth="1"/>
    <col min="14134" max="14134" width="16.5703125" customWidth="1"/>
    <col min="14337" max="14337" width="2.85546875" customWidth="1"/>
    <col min="14338" max="14338" width="15" customWidth="1"/>
    <col min="14339" max="14339" width="7.42578125" customWidth="1"/>
    <col min="14340" max="14340" width="8.5703125" customWidth="1"/>
    <col min="14341" max="14341" width="8" customWidth="1"/>
    <col min="14342" max="14342" width="10.5703125" customWidth="1"/>
    <col min="14343" max="14343" width="11.42578125" customWidth="1"/>
    <col min="14344" max="14344" width="10" customWidth="1"/>
    <col min="14345" max="14345" width="7.85546875" customWidth="1"/>
    <col min="14346" max="14346" width="7.42578125" customWidth="1"/>
    <col min="14347" max="14347" width="4" customWidth="1"/>
    <col min="14348" max="14348" width="3.5703125" customWidth="1"/>
    <col min="14349" max="14349" width="8.5703125" customWidth="1"/>
    <col min="14350" max="14350" width="4.85546875" customWidth="1"/>
    <col min="14351" max="14351" width="8" customWidth="1"/>
    <col min="14352" max="14352" width="6.7109375" customWidth="1"/>
    <col min="14353" max="14354" width="3.85546875" customWidth="1"/>
    <col min="14355" max="14355" width="10.140625" customWidth="1"/>
    <col min="14356" max="14356" width="7.140625" customWidth="1"/>
    <col min="14357" max="14357" width="7.85546875" customWidth="1"/>
    <col min="14358" max="14358" width="8.28515625" customWidth="1"/>
    <col min="14359" max="14359" width="5.28515625" customWidth="1"/>
    <col min="14360" max="14360" width="5.140625" customWidth="1"/>
    <col min="14361" max="14361" width="8.85546875" customWidth="1"/>
    <col min="14362" max="14362" width="6.140625" customWidth="1"/>
    <col min="14363" max="14363" width="7.28515625" customWidth="1"/>
    <col min="14364" max="14364" width="8.7109375" customWidth="1"/>
    <col min="14365" max="14366" width="3.85546875" customWidth="1"/>
    <col min="14367" max="14367" width="5.7109375" customWidth="1"/>
    <col min="14368" max="14368" width="5.42578125" customWidth="1"/>
    <col min="14369" max="14370" width="7.7109375" customWidth="1"/>
    <col min="14371" max="14371" width="4.28515625" customWidth="1"/>
    <col min="14372" max="14372" width="4.140625" customWidth="1"/>
    <col min="14373" max="14373" width="9.140625" customWidth="1"/>
    <col min="14374" max="14374" width="6.42578125" customWidth="1"/>
    <col min="14375" max="14375" width="8.140625" customWidth="1"/>
    <col min="14376" max="14376" width="7.7109375" customWidth="1"/>
    <col min="14377" max="14377" width="16" customWidth="1"/>
    <col min="14378" max="14378" width="15" customWidth="1"/>
    <col min="14379" max="14379" width="9" customWidth="1"/>
    <col min="14380" max="14380" width="12.42578125" customWidth="1"/>
    <col min="14381" max="14381" width="11.85546875" customWidth="1"/>
    <col min="14383" max="14383" width="15.7109375" customWidth="1"/>
    <col min="14384" max="14384" width="9.42578125" customWidth="1"/>
    <col min="14387" max="14387" width="1.5703125" customWidth="1"/>
    <col min="14388" max="14388" width="0" hidden="1" customWidth="1"/>
    <col min="14389" max="14389" width="7.42578125" customWidth="1"/>
    <col min="14390" max="14390" width="16.5703125" customWidth="1"/>
    <col min="14593" max="14593" width="2.85546875" customWidth="1"/>
    <col min="14594" max="14594" width="15" customWidth="1"/>
    <col min="14595" max="14595" width="7.42578125" customWidth="1"/>
    <col min="14596" max="14596" width="8.5703125" customWidth="1"/>
    <col min="14597" max="14597" width="8" customWidth="1"/>
    <col min="14598" max="14598" width="10.5703125" customWidth="1"/>
    <col min="14599" max="14599" width="11.42578125" customWidth="1"/>
    <col min="14600" max="14600" width="10" customWidth="1"/>
    <col min="14601" max="14601" width="7.85546875" customWidth="1"/>
    <col min="14602" max="14602" width="7.42578125" customWidth="1"/>
    <col min="14603" max="14603" width="4" customWidth="1"/>
    <col min="14604" max="14604" width="3.5703125" customWidth="1"/>
    <col min="14605" max="14605" width="8.5703125" customWidth="1"/>
    <col min="14606" max="14606" width="4.85546875" customWidth="1"/>
    <col min="14607" max="14607" width="8" customWidth="1"/>
    <col min="14608" max="14608" width="6.7109375" customWidth="1"/>
    <col min="14609" max="14610" width="3.85546875" customWidth="1"/>
    <col min="14611" max="14611" width="10.140625" customWidth="1"/>
    <col min="14612" max="14612" width="7.140625" customWidth="1"/>
    <col min="14613" max="14613" width="7.85546875" customWidth="1"/>
    <col min="14614" max="14614" width="8.28515625" customWidth="1"/>
    <col min="14615" max="14615" width="5.28515625" customWidth="1"/>
    <col min="14616" max="14616" width="5.140625" customWidth="1"/>
    <col min="14617" max="14617" width="8.85546875" customWidth="1"/>
    <col min="14618" max="14618" width="6.140625" customWidth="1"/>
    <col min="14619" max="14619" width="7.28515625" customWidth="1"/>
    <col min="14620" max="14620" width="8.7109375" customWidth="1"/>
    <col min="14621" max="14622" width="3.85546875" customWidth="1"/>
    <col min="14623" max="14623" width="5.7109375" customWidth="1"/>
    <col min="14624" max="14624" width="5.42578125" customWidth="1"/>
    <col min="14625" max="14626" width="7.7109375" customWidth="1"/>
    <col min="14627" max="14627" width="4.28515625" customWidth="1"/>
    <col min="14628" max="14628" width="4.140625" customWidth="1"/>
    <col min="14629" max="14629" width="9.140625" customWidth="1"/>
    <col min="14630" max="14630" width="6.42578125" customWidth="1"/>
    <col min="14631" max="14631" width="8.140625" customWidth="1"/>
    <col min="14632" max="14632" width="7.7109375" customWidth="1"/>
    <col min="14633" max="14633" width="16" customWidth="1"/>
    <col min="14634" max="14634" width="15" customWidth="1"/>
    <col min="14635" max="14635" width="9" customWidth="1"/>
    <col min="14636" max="14636" width="12.42578125" customWidth="1"/>
    <col min="14637" max="14637" width="11.85546875" customWidth="1"/>
    <col min="14639" max="14639" width="15.7109375" customWidth="1"/>
    <col min="14640" max="14640" width="9.42578125" customWidth="1"/>
    <col min="14643" max="14643" width="1.5703125" customWidth="1"/>
    <col min="14644" max="14644" width="0" hidden="1" customWidth="1"/>
    <col min="14645" max="14645" width="7.42578125" customWidth="1"/>
    <col min="14646" max="14646" width="16.5703125" customWidth="1"/>
    <col min="14849" max="14849" width="2.85546875" customWidth="1"/>
    <col min="14850" max="14850" width="15" customWidth="1"/>
    <col min="14851" max="14851" width="7.42578125" customWidth="1"/>
    <col min="14852" max="14852" width="8.5703125" customWidth="1"/>
    <col min="14853" max="14853" width="8" customWidth="1"/>
    <col min="14854" max="14854" width="10.5703125" customWidth="1"/>
    <col min="14855" max="14855" width="11.42578125" customWidth="1"/>
    <col min="14856" max="14856" width="10" customWidth="1"/>
    <col min="14857" max="14857" width="7.85546875" customWidth="1"/>
    <col min="14858" max="14858" width="7.42578125" customWidth="1"/>
    <col min="14859" max="14859" width="4" customWidth="1"/>
    <col min="14860" max="14860" width="3.5703125" customWidth="1"/>
    <col min="14861" max="14861" width="8.5703125" customWidth="1"/>
    <col min="14862" max="14862" width="4.85546875" customWidth="1"/>
    <col min="14863" max="14863" width="8" customWidth="1"/>
    <col min="14864" max="14864" width="6.7109375" customWidth="1"/>
    <col min="14865" max="14866" width="3.85546875" customWidth="1"/>
    <col min="14867" max="14867" width="10.140625" customWidth="1"/>
    <col min="14868" max="14868" width="7.140625" customWidth="1"/>
    <col min="14869" max="14869" width="7.85546875" customWidth="1"/>
    <col min="14870" max="14870" width="8.28515625" customWidth="1"/>
    <col min="14871" max="14871" width="5.28515625" customWidth="1"/>
    <col min="14872" max="14872" width="5.140625" customWidth="1"/>
    <col min="14873" max="14873" width="8.85546875" customWidth="1"/>
    <col min="14874" max="14874" width="6.140625" customWidth="1"/>
    <col min="14875" max="14875" width="7.28515625" customWidth="1"/>
    <col min="14876" max="14876" width="8.7109375" customWidth="1"/>
    <col min="14877" max="14878" width="3.85546875" customWidth="1"/>
    <col min="14879" max="14879" width="5.7109375" customWidth="1"/>
    <col min="14880" max="14880" width="5.42578125" customWidth="1"/>
    <col min="14881" max="14882" width="7.7109375" customWidth="1"/>
    <col min="14883" max="14883" width="4.28515625" customWidth="1"/>
    <col min="14884" max="14884" width="4.140625" customWidth="1"/>
    <col min="14885" max="14885" width="9.140625" customWidth="1"/>
    <col min="14886" max="14886" width="6.42578125" customWidth="1"/>
    <col min="14887" max="14887" width="8.140625" customWidth="1"/>
    <col min="14888" max="14888" width="7.7109375" customWidth="1"/>
    <col min="14889" max="14889" width="16" customWidth="1"/>
    <col min="14890" max="14890" width="15" customWidth="1"/>
    <col min="14891" max="14891" width="9" customWidth="1"/>
    <col min="14892" max="14892" width="12.42578125" customWidth="1"/>
    <col min="14893" max="14893" width="11.85546875" customWidth="1"/>
    <col min="14895" max="14895" width="15.7109375" customWidth="1"/>
    <col min="14896" max="14896" width="9.42578125" customWidth="1"/>
    <col min="14899" max="14899" width="1.5703125" customWidth="1"/>
    <col min="14900" max="14900" width="0" hidden="1" customWidth="1"/>
    <col min="14901" max="14901" width="7.42578125" customWidth="1"/>
    <col min="14902" max="14902" width="16.5703125" customWidth="1"/>
    <col min="15105" max="15105" width="2.85546875" customWidth="1"/>
    <col min="15106" max="15106" width="15" customWidth="1"/>
    <col min="15107" max="15107" width="7.42578125" customWidth="1"/>
    <col min="15108" max="15108" width="8.5703125" customWidth="1"/>
    <col min="15109" max="15109" width="8" customWidth="1"/>
    <col min="15110" max="15110" width="10.5703125" customWidth="1"/>
    <col min="15111" max="15111" width="11.42578125" customWidth="1"/>
    <col min="15112" max="15112" width="10" customWidth="1"/>
    <col min="15113" max="15113" width="7.85546875" customWidth="1"/>
    <col min="15114" max="15114" width="7.42578125" customWidth="1"/>
    <col min="15115" max="15115" width="4" customWidth="1"/>
    <col min="15116" max="15116" width="3.5703125" customWidth="1"/>
    <col min="15117" max="15117" width="8.5703125" customWidth="1"/>
    <col min="15118" max="15118" width="4.85546875" customWidth="1"/>
    <col min="15119" max="15119" width="8" customWidth="1"/>
    <col min="15120" max="15120" width="6.7109375" customWidth="1"/>
    <col min="15121" max="15122" width="3.85546875" customWidth="1"/>
    <col min="15123" max="15123" width="10.140625" customWidth="1"/>
    <col min="15124" max="15124" width="7.140625" customWidth="1"/>
    <col min="15125" max="15125" width="7.85546875" customWidth="1"/>
    <col min="15126" max="15126" width="8.28515625" customWidth="1"/>
    <col min="15127" max="15127" width="5.28515625" customWidth="1"/>
    <col min="15128" max="15128" width="5.140625" customWidth="1"/>
    <col min="15129" max="15129" width="8.85546875" customWidth="1"/>
    <col min="15130" max="15130" width="6.140625" customWidth="1"/>
    <col min="15131" max="15131" width="7.28515625" customWidth="1"/>
    <col min="15132" max="15132" width="8.7109375" customWidth="1"/>
    <col min="15133" max="15134" width="3.85546875" customWidth="1"/>
    <col min="15135" max="15135" width="5.7109375" customWidth="1"/>
    <col min="15136" max="15136" width="5.42578125" customWidth="1"/>
    <col min="15137" max="15138" width="7.7109375" customWidth="1"/>
    <col min="15139" max="15139" width="4.28515625" customWidth="1"/>
    <col min="15140" max="15140" width="4.140625" customWidth="1"/>
    <col min="15141" max="15141" width="9.140625" customWidth="1"/>
    <col min="15142" max="15142" width="6.42578125" customWidth="1"/>
    <col min="15143" max="15143" width="8.140625" customWidth="1"/>
    <col min="15144" max="15144" width="7.7109375" customWidth="1"/>
    <col min="15145" max="15145" width="16" customWidth="1"/>
    <col min="15146" max="15146" width="15" customWidth="1"/>
    <col min="15147" max="15147" width="9" customWidth="1"/>
    <col min="15148" max="15148" width="12.42578125" customWidth="1"/>
    <col min="15149" max="15149" width="11.85546875" customWidth="1"/>
    <col min="15151" max="15151" width="15.7109375" customWidth="1"/>
    <col min="15152" max="15152" width="9.42578125" customWidth="1"/>
    <col min="15155" max="15155" width="1.5703125" customWidth="1"/>
    <col min="15156" max="15156" width="0" hidden="1" customWidth="1"/>
    <col min="15157" max="15157" width="7.42578125" customWidth="1"/>
    <col min="15158" max="15158" width="16.5703125" customWidth="1"/>
    <col min="15361" max="15361" width="2.85546875" customWidth="1"/>
    <col min="15362" max="15362" width="15" customWidth="1"/>
    <col min="15363" max="15363" width="7.42578125" customWidth="1"/>
    <col min="15364" max="15364" width="8.5703125" customWidth="1"/>
    <col min="15365" max="15365" width="8" customWidth="1"/>
    <col min="15366" max="15366" width="10.5703125" customWidth="1"/>
    <col min="15367" max="15367" width="11.42578125" customWidth="1"/>
    <col min="15368" max="15368" width="10" customWidth="1"/>
    <col min="15369" max="15369" width="7.85546875" customWidth="1"/>
    <col min="15370" max="15370" width="7.42578125" customWidth="1"/>
    <col min="15371" max="15371" width="4" customWidth="1"/>
    <col min="15372" max="15372" width="3.5703125" customWidth="1"/>
    <col min="15373" max="15373" width="8.5703125" customWidth="1"/>
    <col min="15374" max="15374" width="4.85546875" customWidth="1"/>
    <col min="15375" max="15375" width="8" customWidth="1"/>
    <col min="15376" max="15376" width="6.7109375" customWidth="1"/>
    <col min="15377" max="15378" width="3.85546875" customWidth="1"/>
    <col min="15379" max="15379" width="10.140625" customWidth="1"/>
    <col min="15380" max="15380" width="7.140625" customWidth="1"/>
    <col min="15381" max="15381" width="7.85546875" customWidth="1"/>
    <col min="15382" max="15382" width="8.28515625" customWidth="1"/>
    <col min="15383" max="15383" width="5.28515625" customWidth="1"/>
    <col min="15384" max="15384" width="5.140625" customWidth="1"/>
    <col min="15385" max="15385" width="8.85546875" customWidth="1"/>
    <col min="15386" max="15386" width="6.140625" customWidth="1"/>
    <col min="15387" max="15387" width="7.28515625" customWidth="1"/>
    <col min="15388" max="15388" width="8.7109375" customWidth="1"/>
    <col min="15389" max="15390" width="3.85546875" customWidth="1"/>
    <col min="15391" max="15391" width="5.7109375" customWidth="1"/>
    <col min="15392" max="15392" width="5.42578125" customWidth="1"/>
    <col min="15393" max="15394" width="7.7109375" customWidth="1"/>
    <col min="15395" max="15395" width="4.28515625" customWidth="1"/>
    <col min="15396" max="15396" width="4.140625" customWidth="1"/>
    <col min="15397" max="15397" width="9.140625" customWidth="1"/>
    <col min="15398" max="15398" width="6.42578125" customWidth="1"/>
    <col min="15399" max="15399" width="8.140625" customWidth="1"/>
    <col min="15400" max="15400" width="7.7109375" customWidth="1"/>
    <col min="15401" max="15401" width="16" customWidth="1"/>
    <col min="15402" max="15402" width="15" customWidth="1"/>
    <col min="15403" max="15403" width="9" customWidth="1"/>
    <col min="15404" max="15404" width="12.42578125" customWidth="1"/>
    <col min="15405" max="15405" width="11.85546875" customWidth="1"/>
    <col min="15407" max="15407" width="15.7109375" customWidth="1"/>
    <col min="15408" max="15408" width="9.42578125" customWidth="1"/>
    <col min="15411" max="15411" width="1.5703125" customWidth="1"/>
    <col min="15412" max="15412" width="0" hidden="1" customWidth="1"/>
    <col min="15413" max="15413" width="7.42578125" customWidth="1"/>
    <col min="15414" max="15414" width="16.5703125" customWidth="1"/>
    <col min="15617" max="15617" width="2.85546875" customWidth="1"/>
    <col min="15618" max="15618" width="15" customWidth="1"/>
    <col min="15619" max="15619" width="7.42578125" customWidth="1"/>
    <col min="15620" max="15620" width="8.5703125" customWidth="1"/>
    <col min="15621" max="15621" width="8" customWidth="1"/>
    <col min="15622" max="15622" width="10.5703125" customWidth="1"/>
    <col min="15623" max="15623" width="11.42578125" customWidth="1"/>
    <col min="15624" max="15624" width="10" customWidth="1"/>
    <col min="15625" max="15625" width="7.85546875" customWidth="1"/>
    <col min="15626" max="15626" width="7.42578125" customWidth="1"/>
    <col min="15627" max="15627" width="4" customWidth="1"/>
    <col min="15628" max="15628" width="3.5703125" customWidth="1"/>
    <col min="15629" max="15629" width="8.5703125" customWidth="1"/>
    <col min="15630" max="15630" width="4.85546875" customWidth="1"/>
    <col min="15631" max="15631" width="8" customWidth="1"/>
    <col min="15632" max="15632" width="6.7109375" customWidth="1"/>
    <col min="15633" max="15634" width="3.85546875" customWidth="1"/>
    <col min="15635" max="15635" width="10.140625" customWidth="1"/>
    <col min="15636" max="15636" width="7.140625" customWidth="1"/>
    <col min="15637" max="15637" width="7.85546875" customWidth="1"/>
    <col min="15638" max="15638" width="8.28515625" customWidth="1"/>
    <col min="15639" max="15639" width="5.28515625" customWidth="1"/>
    <col min="15640" max="15640" width="5.140625" customWidth="1"/>
    <col min="15641" max="15641" width="8.85546875" customWidth="1"/>
    <col min="15642" max="15642" width="6.140625" customWidth="1"/>
    <col min="15643" max="15643" width="7.28515625" customWidth="1"/>
    <col min="15644" max="15644" width="8.7109375" customWidth="1"/>
    <col min="15645" max="15646" width="3.85546875" customWidth="1"/>
    <col min="15647" max="15647" width="5.7109375" customWidth="1"/>
    <col min="15648" max="15648" width="5.42578125" customWidth="1"/>
    <col min="15649" max="15650" width="7.7109375" customWidth="1"/>
    <col min="15651" max="15651" width="4.28515625" customWidth="1"/>
    <col min="15652" max="15652" width="4.140625" customWidth="1"/>
    <col min="15653" max="15653" width="9.140625" customWidth="1"/>
    <col min="15654" max="15654" width="6.42578125" customWidth="1"/>
    <col min="15655" max="15655" width="8.140625" customWidth="1"/>
    <col min="15656" max="15656" width="7.7109375" customWidth="1"/>
    <col min="15657" max="15657" width="16" customWidth="1"/>
    <col min="15658" max="15658" width="15" customWidth="1"/>
    <col min="15659" max="15659" width="9" customWidth="1"/>
    <col min="15660" max="15660" width="12.42578125" customWidth="1"/>
    <col min="15661" max="15661" width="11.85546875" customWidth="1"/>
    <col min="15663" max="15663" width="15.7109375" customWidth="1"/>
    <col min="15664" max="15664" width="9.42578125" customWidth="1"/>
    <col min="15667" max="15667" width="1.5703125" customWidth="1"/>
    <col min="15668" max="15668" width="0" hidden="1" customWidth="1"/>
    <col min="15669" max="15669" width="7.42578125" customWidth="1"/>
    <col min="15670" max="15670" width="16.5703125" customWidth="1"/>
    <col min="15873" max="15873" width="2.85546875" customWidth="1"/>
    <col min="15874" max="15874" width="15" customWidth="1"/>
    <col min="15875" max="15875" width="7.42578125" customWidth="1"/>
    <col min="15876" max="15876" width="8.5703125" customWidth="1"/>
    <col min="15877" max="15877" width="8" customWidth="1"/>
    <col min="15878" max="15878" width="10.5703125" customWidth="1"/>
    <col min="15879" max="15879" width="11.42578125" customWidth="1"/>
    <col min="15880" max="15880" width="10" customWidth="1"/>
    <col min="15881" max="15881" width="7.85546875" customWidth="1"/>
    <col min="15882" max="15882" width="7.42578125" customWidth="1"/>
    <col min="15883" max="15883" width="4" customWidth="1"/>
    <col min="15884" max="15884" width="3.5703125" customWidth="1"/>
    <col min="15885" max="15885" width="8.5703125" customWidth="1"/>
    <col min="15886" max="15886" width="4.85546875" customWidth="1"/>
    <col min="15887" max="15887" width="8" customWidth="1"/>
    <col min="15888" max="15888" width="6.7109375" customWidth="1"/>
    <col min="15889" max="15890" width="3.85546875" customWidth="1"/>
    <col min="15891" max="15891" width="10.140625" customWidth="1"/>
    <col min="15892" max="15892" width="7.140625" customWidth="1"/>
    <col min="15893" max="15893" width="7.85546875" customWidth="1"/>
    <col min="15894" max="15894" width="8.28515625" customWidth="1"/>
    <col min="15895" max="15895" width="5.28515625" customWidth="1"/>
    <col min="15896" max="15896" width="5.140625" customWidth="1"/>
    <col min="15897" max="15897" width="8.85546875" customWidth="1"/>
    <col min="15898" max="15898" width="6.140625" customWidth="1"/>
    <col min="15899" max="15899" width="7.28515625" customWidth="1"/>
    <col min="15900" max="15900" width="8.7109375" customWidth="1"/>
    <col min="15901" max="15902" width="3.85546875" customWidth="1"/>
    <col min="15903" max="15903" width="5.7109375" customWidth="1"/>
    <col min="15904" max="15904" width="5.42578125" customWidth="1"/>
    <col min="15905" max="15906" width="7.7109375" customWidth="1"/>
    <col min="15907" max="15907" width="4.28515625" customWidth="1"/>
    <col min="15908" max="15908" width="4.140625" customWidth="1"/>
    <col min="15909" max="15909" width="9.140625" customWidth="1"/>
    <col min="15910" max="15910" width="6.42578125" customWidth="1"/>
    <col min="15911" max="15911" width="8.140625" customWidth="1"/>
    <col min="15912" max="15912" width="7.7109375" customWidth="1"/>
    <col min="15913" max="15913" width="16" customWidth="1"/>
    <col min="15914" max="15914" width="15" customWidth="1"/>
    <col min="15915" max="15915" width="9" customWidth="1"/>
    <col min="15916" max="15916" width="12.42578125" customWidth="1"/>
    <col min="15917" max="15917" width="11.85546875" customWidth="1"/>
    <col min="15919" max="15919" width="15.7109375" customWidth="1"/>
    <col min="15920" max="15920" width="9.42578125" customWidth="1"/>
    <col min="15923" max="15923" width="1.5703125" customWidth="1"/>
    <col min="15924" max="15924" width="0" hidden="1" customWidth="1"/>
    <col min="15925" max="15925" width="7.42578125" customWidth="1"/>
    <col min="15926" max="15926" width="16.5703125" customWidth="1"/>
    <col min="16129" max="16129" width="2.85546875" customWidth="1"/>
    <col min="16130" max="16130" width="15" customWidth="1"/>
    <col min="16131" max="16131" width="7.42578125" customWidth="1"/>
    <col min="16132" max="16132" width="8.5703125" customWidth="1"/>
    <col min="16133" max="16133" width="8" customWidth="1"/>
    <col min="16134" max="16134" width="10.5703125" customWidth="1"/>
    <col min="16135" max="16135" width="11.42578125" customWidth="1"/>
    <col min="16136" max="16136" width="10" customWidth="1"/>
    <col min="16137" max="16137" width="7.85546875" customWidth="1"/>
    <col min="16138" max="16138" width="7.42578125" customWidth="1"/>
    <col min="16139" max="16139" width="4" customWidth="1"/>
    <col min="16140" max="16140" width="3.5703125" customWidth="1"/>
    <col min="16141" max="16141" width="8.5703125" customWidth="1"/>
    <col min="16142" max="16142" width="4.85546875" customWidth="1"/>
    <col min="16143" max="16143" width="8" customWidth="1"/>
    <col min="16144" max="16144" width="6.7109375" customWidth="1"/>
    <col min="16145" max="16146" width="3.85546875" customWidth="1"/>
    <col min="16147" max="16147" width="10.140625" customWidth="1"/>
    <col min="16148" max="16148" width="7.140625" customWidth="1"/>
    <col min="16149" max="16149" width="7.85546875" customWidth="1"/>
    <col min="16150" max="16150" width="8.28515625" customWidth="1"/>
    <col min="16151" max="16151" width="5.28515625" customWidth="1"/>
    <col min="16152" max="16152" width="5.140625" customWidth="1"/>
    <col min="16153" max="16153" width="8.85546875" customWidth="1"/>
    <col min="16154" max="16154" width="6.140625" customWidth="1"/>
    <col min="16155" max="16155" width="7.28515625" customWidth="1"/>
    <col min="16156" max="16156" width="8.7109375" customWidth="1"/>
    <col min="16157" max="16158" width="3.85546875" customWidth="1"/>
    <col min="16159" max="16159" width="5.7109375" customWidth="1"/>
    <col min="16160" max="16160" width="5.42578125" customWidth="1"/>
    <col min="16161" max="16162" width="7.7109375" customWidth="1"/>
    <col min="16163" max="16163" width="4.28515625" customWidth="1"/>
    <col min="16164" max="16164" width="4.140625" customWidth="1"/>
    <col min="16165" max="16165" width="9.140625" customWidth="1"/>
    <col min="16166" max="16166" width="6.42578125" customWidth="1"/>
    <col min="16167" max="16167" width="8.140625" customWidth="1"/>
    <col min="16168" max="16168" width="7.7109375" customWidth="1"/>
    <col min="16169" max="16169" width="16" customWidth="1"/>
    <col min="16170" max="16170" width="15" customWidth="1"/>
    <col min="16171" max="16171" width="9" customWidth="1"/>
    <col min="16172" max="16172" width="12.42578125" customWidth="1"/>
    <col min="16173" max="16173" width="11.85546875" customWidth="1"/>
    <col min="16175" max="16175" width="15.7109375" customWidth="1"/>
    <col min="16176" max="16176" width="9.42578125" customWidth="1"/>
    <col min="16179" max="16179" width="1.5703125" customWidth="1"/>
    <col min="16180" max="16180" width="0" hidden="1" customWidth="1"/>
    <col min="16181" max="16181" width="7.42578125" customWidth="1"/>
    <col min="16182" max="16182" width="16.5703125" customWidth="1"/>
  </cols>
  <sheetData>
    <row r="1" spans="1:54" ht="15.75" x14ac:dyDescent="0.25">
      <c r="A1" s="300"/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AP1" s="252"/>
      <c r="AQ1" s="252"/>
      <c r="AR1" s="252"/>
      <c r="AS1" s="252"/>
      <c r="AT1" s="252"/>
      <c r="AU1" s="252"/>
      <c r="AV1" s="252"/>
      <c r="AW1" s="252"/>
      <c r="AX1" s="252"/>
    </row>
    <row r="2" spans="1:54" ht="20.25" customHeight="1" x14ac:dyDescent="0.25">
      <c r="A2" s="63"/>
      <c r="B2" s="253" t="s">
        <v>138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106"/>
      <c r="AB2" s="106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P2" s="276" t="s">
        <v>139</v>
      </c>
      <c r="AQ2" s="276"/>
      <c r="AR2" s="276"/>
      <c r="AS2" s="276"/>
      <c r="AT2" s="276"/>
      <c r="AU2" s="276"/>
      <c r="AV2" s="276"/>
      <c r="AW2" s="277"/>
      <c r="AX2" s="277"/>
    </row>
    <row r="3" spans="1:54" s="57" customFormat="1" ht="19.5" customHeight="1" thickBot="1" x14ac:dyDescent="0.3">
      <c r="A3" s="107"/>
      <c r="B3" s="254" t="s">
        <v>54</v>
      </c>
      <c r="C3" s="254"/>
      <c r="D3" s="254"/>
      <c r="E3" s="254"/>
      <c r="F3" s="254"/>
      <c r="G3" s="254"/>
      <c r="H3" s="254"/>
      <c r="I3" s="254"/>
      <c r="J3" s="254"/>
      <c r="K3" s="108"/>
      <c r="L3" s="108"/>
      <c r="M3" s="109"/>
      <c r="N3" s="109"/>
      <c r="O3" s="109"/>
      <c r="P3" s="109"/>
      <c r="Q3" s="110"/>
      <c r="R3" s="110"/>
      <c r="S3" s="109"/>
      <c r="T3" s="109"/>
      <c r="U3" s="109"/>
      <c r="V3" s="109"/>
      <c r="W3" s="110"/>
      <c r="X3" s="110"/>
      <c r="AC3" s="111"/>
      <c r="AD3" s="111"/>
      <c r="AI3" s="111"/>
      <c r="AJ3" s="111"/>
      <c r="AP3" s="278" t="s">
        <v>136</v>
      </c>
      <c r="AQ3" s="278"/>
      <c r="AR3" s="278"/>
      <c r="AS3" s="278"/>
      <c r="AT3" s="278"/>
      <c r="AU3" s="278"/>
      <c r="AV3" s="278"/>
      <c r="AW3" s="278"/>
      <c r="AX3" s="278"/>
    </row>
    <row r="4" spans="1:54" ht="16.5" customHeight="1" thickBot="1" x14ac:dyDescent="0.3">
      <c r="A4" s="255" t="s">
        <v>91</v>
      </c>
      <c r="B4" s="256" t="s">
        <v>6</v>
      </c>
      <c r="C4" s="259" t="s">
        <v>92</v>
      </c>
      <c r="D4" s="259"/>
      <c r="E4" s="259"/>
      <c r="F4" s="259"/>
      <c r="G4" s="259"/>
      <c r="H4" s="259"/>
      <c r="I4" s="112"/>
      <c r="J4" s="112"/>
      <c r="K4" s="260" t="s">
        <v>93</v>
      </c>
      <c r="L4" s="250"/>
      <c r="M4" s="250"/>
      <c r="N4" s="251"/>
      <c r="O4" s="113"/>
      <c r="P4" s="114"/>
      <c r="Q4" s="236" t="s">
        <v>94</v>
      </c>
      <c r="R4" s="237"/>
      <c r="S4" s="237"/>
      <c r="T4" s="238"/>
      <c r="W4" s="236" t="s">
        <v>95</v>
      </c>
      <c r="X4" s="237"/>
      <c r="Y4" s="237"/>
      <c r="Z4" s="238"/>
      <c r="AA4" s="115"/>
      <c r="AB4" s="115"/>
      <c r="AC4" s="236" t="s">
        <v>96</v>
      </c>
      <c r="AD4" s="237"/>
      <c r="AE4" s="237"/>
      <c r="AF4" s="238"/>
      <c r="AG4" s="115"/>
      <c r="AH4" s="115"/>
      <c r="AI4" s="239" t="s">
        <v>4</v>
      </c>
      <c r="AJ4" s="240"/>
      <c r="AK4" s="240"/>
      <c r="AL4" s="241"/>
      <c r="AP4" s="277"/>
      <c r="AQ4" s="277"/>
      <c r="AR4" s="277"/>
      <c r="AS4" s="277"/>
      <c r="AT4" s="277"/>
      <c r="AU4" s="277"/>
      <c r="AV4" s="277"/>
      <c r="AW4" s="277"/>
      <c r="AX4" s="277"/>
    </row>
    <row r="5" spans="1:54" s="119" customFormat="1" ht="27.75" customHeight="1" thickBot="1" x14ac:dyDescent="0.3">
      <c r="A5" s="255"/>
      <c r="B5" s="257"/>
      <c r="C5" s="242" t="s">
        <v>97</v>
      </c>
      <c r="D5" s="243"/>
      <c r="E5" s="244"/>
      <c r="F5" s="242" t="s">
        <v>98</v>
      </c>
      <c r="G5" s="243"/>
      <c r="H5" s="244"/>
      <c r="I5" s="245" t="s">
        <v>62</v>
      </c>
      <c r="J5" s="245"/>
      <c r="K5" s="116"/>
      <c r="L5" s="116"/>
      <c r="M5" s="116"/>
      <c r="N5" s="116"/>
      <c r="O5" s="117"/>
      <c r="P5" s="117"/>
      <c r="Q5" s="118"/>
      <c r="R5" s="118"/>
      <c r="S5" s="118"/>
      <c r="T5" s="118"/>
      <c r="W5" s="118"/>
      <c r="X5" s="118"/>
      <c r="Y5" s="118"/>
      <c r="Z5" s="118"/>
      <c r="AA5" s="120"/>
      <c r="AB5" s="120"/>
      <c r="AC5" s="118"/>
      <c r="AD5" s="118"/>
      <c r="AE5" s="118"/>
      <c r="AF5" s="118"/>
      <c r="AG5" s="120"/>
      <c r="AH5" s="120"/>
      <c r="AI5" s="121"/>
      <c r="AJ5" s="121"/>
      <c r="AK5" s="121"/>
      <c r="AL5" s="121"/>
      <c r="AP5" s="279"/>
      <c r="AQ5" s="279"/>
      <c r="AR5" s="279"/>
      <c r="AS5" s="279"/>
      <c r="AT5" s="279"/>
      <c r="AU5" s="279"/>
      <c r="AV5" s="279"/>
      <c r="AW5" s="279"/>
      <c r="AX5" s="279"/>
    </row>
    <row r="6" spans="1:54" ht="76.5" x14ac:dyDescent="0.25">
      <c r="A6" s="255"/>
      <c r="B6" s="258"/>
      <c r="C6" s="122" t="s">
        <v>99</v>
      </c>
      <c r="D6" s="122" t="s">
        <v>100</v>
      </c>
      <c r="E6" s="122" t="s">
        <v>101</v>
      </c>
      <c r="F6" s="122" t="s">
        <v>102</v>
      </c>
      <c r="G6" s="122" t="s">
        <v>100</v>
      </c>
      <c r="H6" s="122" t="s">
        <v>101</v>
      </c>
      <c r="I6" s="123" t="s">
        <v>103</v>
      </c>
      <c r="J6" s="123" t="s">
        <v>104</v>
      </c>
      <c r="K6" s="124" t="s">
        <v>72</v>
      </c>
      <c r="L6" s="124" t="s">
        <v>16</v>
      </c>
      <c r="M6" s="125" t="s">
        <v>105</v>
      </c>
      <c r="N6" s="125" t="s">
        <v>10</v>
      </c>
      <c r="O6" s="126" t="s">
        <v>106</v>
      </c>
      <c r="P6" s="126" t="s">
        <v>75</v>
      </c>
      <c r="Q6" s="127" t="s">
        <v>72</v>
      </c>
      <c r="R6" s="127" t="s">
        <v>16</v>
      </c>
      <c r="S6" s="128" t="s">
        <v>107</v>
      </c>
      <c r="T6" s="128" t="s">
        <v>108</v>
      </c>
      <c r="U6" s="126" t="s">
        <v>109</v>
      </c>
      <c r="V6" s="126" t="s">
        <v>75</v>
      </c>
      <c r="W6" s="129" t="s">
        <v>110</v>
      </c>
      <c r="X6" s="129" t="s">
        <v>16</v>
      </c>
      <c r="Y6" s="130" t="s">
        <v>111</v>
      </c>
      <c r="Z6" s="130" t="s">
        <v>18</v>
      </c>
      <c r="AA6" s="126" t="s">
        <v>112</v>
      </c>
      <c r="AB6" s="126" t="s">
        <v>113</v>
      </c>
      <c r="AC6" s="127" t="s">
        <v>7</v>
      </c>
      <c r="AD6" s="127" t="s">
        <v>16</v>
      </c>
      <c r="AE6" s="128" t="s">
        <v>114</v>
      </c>
      <c r="AF6" s="128" t="s">
        <v>18</v>
      </c>
      <c r="AG6" s="126" t="s">
        <v>82</v>
      </c>
      <c r="AH6" s="126" t="s">
        <v>75</v>
      </c>
      <c r="AI6" s="131" t="s">
        <v>7</v>
      </c>
      <c r="AJ6" s="131" t="s">
        <v>16</v>
      </c>
      <c r="AK6" s="132" t="s">
        <v>115</v>
      </c>
      <c r="AL6" s="132" t="s">
        <v>18</v>
      </c>
      <c r="AM6" s="126" t="s">
        <v>116</v>
      </c>
      <c r="AN6" s="126" t="s">
        <v>75</v>
      </c>
      <c r="AO6" s="280"/>
      <c r="AP6" s="281" t="s">
        <v>6</v>
      </c>
      <c r="AQ6" s="282" t="s">
        <v>140</v>
      </c>
      <c r="AR6" s="283" t="s">
        <v>141</v>
      </c>
      <c r="AS6" s="283" t="s">
        <v>142</v>
      </c>
      <c r="AT6" s="282" t="s">
        <v>90</v>
      </c>
      <c r="AU6" s="283" t="s">
        <v>143</v>
      </c>
      <c r="AV6" s="283" t="s">
        <v>133</v>
      </c>
      <c r="AW6" s="284" t="s">
        <v>137</v>
      </c>
      <c r="AX6" s="285" t="s">
        <v>134</v>
      </c>
      <c r="AZ6" s="286"/>
      <c r="BA6" s="286"/>
    </row>
    <row r="7" spans="1:54" ht="17.25" thickBot="1" x14ac:dyDescent="0.3">
      <c r="A7" s="133">
        <v>7</v>
      </c>
      <c r="B7" s="134" t="s">
        <v>117</v>
      </c>
      <c r="C7" s="135">
        <f>D7+E7</f>
        <v>8.1999999999999993</v>
      </c>
      <c r="D7" s="136">
        <f>K7+Q7+W7+AI7</f>
        <v>5</v>
      </c>
      <c r="E7" s="136">
        <f>L7+R7+X7+AJ7</f>
        <v>3.2</v>
      </c>
      <c r="F7" s="135">
        <f>G7+H7</f>
        <v>512.8599999999999</v>
      </c>
      <c r="G7" s="136">
        <f>M7+S7+Y7+AK7</f>
        <v>366.04999999999995</v>
      </c>
      <c r="H7" s="136">
        <f>N7+T7+Z7+AL7</f>
        <v>146.81</v>
      </c>
      <c r="I7" s="137">
        <f>G7/D7/3*1000</f>
        <v>24403.333333333332</v>
      </c>
      <c r="J7" s="137">
        <f>H7/E7/3*1000</f>
        <v>15292.708333333332</v>
      </c>
      <c r="K7" s="138">
        <f>'[3]В(С)ОШ'!G148</f>
        <v>1</v>
      </c>
      <c r="L7" s="138">
        <f>'[3]В(С)ОШ'!G129</f>
        <v>0</v>
      </c>
      <c r="M7" s="139">
        <f>'[3]В(С)ОШ'!G156</f>
        <v>105.71000000000001</v>
      </c>
      <c r="N7" s="139">
        <f>'[3]В(С)ОШ'!G137</f>
        <v>0</v>
      </c>
      <c r="O7" s="140">
        <f>M7/K7/3*1000</f>
        <v>35236.666666666672</v>
      </c>
      <c r="P7" s="141"/>
      <c r="Q7" s="142">
        <f>'[3]В(С)ОШ'!G149</f>
        <v>0</v>
      </c>
      <c r="R7" s="142">
        <f>'[3]В(С)ОШ'!G130</f>
        <v>0.5</v>
      </c>
      <c r="S7" s="143">
        <f>'[3]В(С)ОШ'!G157</f>
        <v>0</v>
      </c>
      <c r="T7" s="143">
        <f>'[3]В(С)ОШ'!G138</f>
        <v>42.410000000000004</v>
      </c>
      <c r="U7" s="141"/>
      <c r="V7" s="141">
        <f>T7/R7/3*1000</f>
        <v>28273.333333333336</v>
      </c>
      <c r="W7" s="144">
        <f>'[3]В(С)ОШ'!G150+'[3]В(С)ОШ'!G151</f>
        <v>2.7</v>
      </c>
      <c r="X7" s="144">
        <f>'[3]В(С)ОШ'!G131+'[3]В(С)ОШ'!G132</f>
        <v>2.5</v>
      </c>
      <c r="Y7" s="145">
        <f>'[3]В(С)ОШ'!G158+'[3]В(С)ОШ'!G159</f>
        <v>188.3</v>
      </c>
      <c r="Z7" s="145">
        <f>'[3]В(С)ОШ'!G139+'[3]В(С)ОШ'!G140</f>
        <v>99.75</v>
      </c>
      <c r="AA7" s="141">
        <f>Y7/W7/3*1000</f>
        <v>23246.91358024691</v>
      </c>
      <c r="AB7" s="141">
        <f>Z7/X7/3*1000</f>
        <v>13299.999999999998</v>
      </c>
      <c r="AC7" s="142">
        <f>'[3]В(С)ОШ'!G150</f>
        <v>2</v>
      </c>
      <c r="AD7" s="142">
        <f>'[3]В(С)ОШ'!G131</f>
        <v>2.5</v>
      </c>
      <c r="AE7" s="143">
        <f>'[3]В(С)ОШ'!G158</f>
        <v>147.61000000000001</v>
      </c>
      <c r="AF7" s="143">
        <f>'[3]В(С)ОШ'!G139</f>
        <v>99.75</v>
      </c>
      <c r="AG7" s="141">
        <f>AE7/AC7/3*1000</f>
        <v>24601.666666666672</v>
      </c>
      <c r="AH7" s="141">
        <f>AF7/AD7/3*1000</f>
        <v>13299.999999999998</v>
      </c>
      <c r="AI7" s="146">
        <f>'[3]В(С)ОШ'!G152+'[3]В(С)ОШ'!G153</f>
        <v>1.3</v>
      </c>
      <c r="AJ7" s="146">
        <f>'[3]В(С)ОШ'!G133+'[3]В(С)ОШ'!G134</f>
        <v>0.2</v>
      </c>
      <c r="AK7" s="84">
        <f>'[3]В(С)ОШ'!G160+'[3]В(С)ОШ'!G161</f>
        <v>72.039999999999992</v>
      </c>
      <c r="AL7" s="84">
        <f>'[3]В(С)ОШ'!G141+'[3]В(С)ОШ'!G142</f>
        <v>4.6500000000000004</v>
      </c>
      <c r="AM7" s="141">
        <f>AK7/AI7/3*1000</f>
        <v>18471.794871794871</v>
      </c>
      <c r="AN7" s="141">
        <f>AL7/AJ7/3*1000</f>
        <v>7750</v>
      </c>
      <c r="AO7" s="287"/>
      <c r="AP7" s="288" t="s">
        <v>117</v>
      </c>
      <c r="AQ7" s="289">
        <v>34.6</v>
      </c>
      <c r="AR7" s="290">
        <f>('[3]1'!AP16+'[3]2'!AP16+'[3]3'!AP16)/3</f>
        <v>5</v>
      </c>
      <c r="AS7" s="291">
        <f>('[3]1'!AQ16+'[3]2'!AQ16+'[3]3'!AQ16)/3</f>
        <v>3.1999999999999997</v>
      </c>
      <c r="AT7" s="289">
        <f>AU7+AV7</f>
        <v>512.8599999999999</v>
      </c>
      <c r="AU7" s="291">
        <f>'[3]1'!AS16+'[3]2'!AS16+'[3]3'!AU16</f>
        <v>366.04999999999995</v>
      </c>
      <c r="AV7" s="291">
        <f>'[3]1'!AT16+'[3]2'!AT16+'[3]3'!AV16</f>
        <v>146.81</v>
      </c>
      <c r="AW7" s="292">
        <f>AU7/AR7/3*1000</f>
        <v>24403.333333333332</v>
      </c>
      <c r="AX7" s="293">
        <f>AV7/AS7/3*1000</f>
        <v>15292.708333333336</v>
      </c>
    </row>
    <row r="8" spans="1:54" ht="16.5" customHeight="1" thickBot="1" x14ac:dyDescent="0.3">
      <c r="A8" s="147"/>
      <c r="B8" s="148"/>
      <c r="C8" s="246" t="s">
        <v>92</v>
      </c>
      <c r="D8" s="247"/>
      <c r="E8" s="247"/>
      <c r="F8" s="247"/>
      <c r="G8" s="247"/>
      <c r="H8" s="247"/>
      <c r="I8" s="248" t="s">
        <v>62</v>
      </c>
      <c r="J8" s="249"/>
      <c r="K8" s="250" t="s">
        <v>93</v>
      </c>
      <c r="L8" s="250"/>
      <c r="M8" s="250"/>
      <c r="N8" s="251"/>
      <c r="O8" s="149"/>
      <c r="P8" s="150"/>
      <c r="Q8" s="236" t="s">
        <v>94</v>
      </c>
      <c r="R8" s="237"/>
      <c r="S8" s="237"/>
      <c r="T8" s="238"/>
      <c r="U8" s="151"/>
      <c r="V8" s="151"/>
      <c r="W8" s="236" t="s">
        <v>58</v>
      </c>
      <c r="X8" s="237"/>
      <c r="Y8" s="237"/>
      <c r="Z8" s="238"/>
      <c r="AA8" s="152"/>
      <c r="AB8" s="152"/>
      <c r="AC8" s="236" t="s">
        <v>3</v>
      </c>
      <c r="AD8" s="237"/>
      <c r="AE8" s="237"/>
      <c r="AF8" s="238"/>
      <c r="AG8" s="152"/>
      <c r="AH8" s="152"/>
      <c r="AI8" s="239" t="s">
        <v>4</v>
      </c>
      <c r="AJ8" s="240"/>
      <c r="AK8" s="240"/>
      <c r="AL8" s="241"/>
      <c r="AM8" s="151"/>
      <c r="AN8" s="151"/>
      <c r="AP8" s="277"/>
      <c r="AQ8" s="277"/>
      <c r="AR8" s="277"/>
      <c r="AS8" s="277"/>
      <c r="AT8" s="277"/>
      <c r="AU8" s="277"/>
      <c r="AV8" s="277"/>
      <c r="AW8" s="277"/>
      <c r="AX8" s="277"/>
    </row>
    <row r="9" spans="1:54" ht="63.75" x14ac:dyDescent="0.25">
      <c r="A9" s="153" t="s">
        <v>91</v>
      </c>
      <c r="B9" s="154" t="s">
        <v>6</v>
      </c>
      <c r="C9" s="154" t="s">
        <v>22</v>
      </c>
      <c r="D9" s="154" t="s">
        <v>7</v>
      </c>
      <c r="E9" s="154" t="s">
        <v>16</v>
      </c>
      <c r="F9" s="154" t="s">
        <v>118</v>
      </c>
      <c r="G9" s="154" t="s">
        <v>119</v>
      </c>
      <c r="H9" s="155" t="s">
        <v>10</v>
      </c>
      <c r="I9" s="123" t="s">
        <v>103</v>
      </c>
      <c r="J9" s="123" t="s">
        <v>104</v>
      </c>
      <c r="K9" s="124" t="s">
        <v>72</v>
      </c>
      <c r="L9" s="124" t="s">
        <v>16</v>
      </c>
      <c r="M9" s="125" t="s">
        <v>105</v>
      </c>
      <c r="N9" s="125" t="s">
        <v>10</v>
      </c>
      <c r="O9" s="126" t="s">
        <v>106</v>
      </c>
      <c r="P9" s="126" t="s">
        <v>75</v>
      </c>
      <c r="Q9" s="127" t="s">
        <v>72</v>
      </c>
      <c r="R9" s="127" t="s">
        <v>16</v>
      </c>
      <c r="S9" s="128" t="s">
        <v>107</v>
      </c>
      <c r="T9" s="128" t="s">
        <v>108</v>
      </c>
      <c r="U9" s="126" t="s">
        <v>109</v>
      </c>
      <c r="V9" s="126" t="s">
        <v>75</v>
      </c>
      <c r="W9" s="129" t="s">
        <v>110</v>
      </c>
      <c r="X9" s="129" t="s">
        <v>16</v>
      </c>
      <c r="Y9" s="130" t="s">
        <v>120</v>
      </c>
      <c r="Z9" s="130" t="s">
        <v>18</v>
      </c>
      <c r="AA9" s="126" t="s">
        <v>112</v>
      </c>
      <c r="AB9" s="126" t="s">
        <v>113</v>
      </c>
      <c r="AC9" s="127" t="s">
        <v>7</v>
      </c>
      <c r="AD9" s="127" t="s">
        <v>16</v>
      </c>
      <c r="AE9" s="128" t="s">
        <v>121</v>
      </c>
      <c r="AF9" s="128" t="s">
        <v>18</v>
      </c>
      <c r="AG9" s="126" t="s">
        <v>82</v>
      </c>
      <c r="AH9" s="126" t="s">
        <v>75</v>
      </c>
      <c r="AI9" s="131" t="s">
        <v>7</v>
      </c>
      <c r="AJ9" s="131" t="s">
        <v>16</v>
      </c>
      <c r="AK9" s="132" t="s">
        <v>115</v>
      </c>
      <c r="AL9" s="132" t="s">
        <v>18</v>
      </c>
      <c r="AM9" s="126" t="s">
        <v>116</v>
      </c>
      <c r="AN9" s="126" t="s">
        <v>75</v>
      </c>
      <c r="AO9" s="280"/>
      <c r="AP9" s="281" t="s">
        <v>6</v>
      </c>
      <c r="AQ9" s="282" t="s">
        <v>140</v>
      </c>
      <c r="AR9" s="283" t="s">
        <v>141</v>
      </c>
      <c r="AS9" s="283" t="s">
        <v>142</v>
      </c>
      <c r="AT9" s="282" t="s">
        <v>90</v>
      </c>
      <c r="AU9" s="283" t="s">
        <v>143</v>
      </c>
      <c r="AV9" s="283" t="s">
        <v>133</v>
      </c>
      <c r="AW9" s="284" t="s">
        <v>137</v>
      </c>
      <c r="AX9" s="285" t="s">
        <v>134</v>
      </c>
      <c r="AZ9" s="286"/>
      <c r="BA9" s="286"/>
    </row>
    <row r="10" spans="1:54" ht="33" x14ac:dyDescent="0.25">
      <c r="A10" s="133">
        <v>1</v>
      </c>
      <c r="B10" s="134" t="s">
        <v>122</v>
      </c>
      <c r="C10" s="135">
        <f t="shared" ref="C10:C16" si="0">D10+E10</f>
        <v>34.700000000000003</v>
      </c>
      <c r="D10" s="135">
        <f>K10+Q10+W10+AC10+AI10</f>
        <v>29.1</v>
      </c>
      <c r="E10" s="135">
        <f>L10+R10+X10+AD10+AJ10</f>
        <v>5.6</v>
      </c>
      <c r="F10" s="156">
        <f t="shared" ref="F10:F16" si="1">G10+H10</f>
        <v>2306.1200000000003</v>
      </c>
      <c r="G10" s="156">
        <f>M10+S10+Y10+AE10+AK10</f>
        <v>1886.9400000000003</v>
      </c>
      <c r="H10" s="157">
        <f>N10+T10+Z10+AF10+AL10</f>
        <v>419.18</v>
      </c>
      <c r="I10" s="137">
        <f>G10/D10/3*1000</f>
        <v>21614.432989690722</v>
      </c>
      <c r="J10" s="137">
        <f>H10/E10/3*1000</f>
        <v>24951.190476190477</v>
      </c>
      <c r="K10" s="138">
        <f>[3]ВИКТОРИЯ!G154</f>
        <v>1</v>
      </c>
      <c r="L10" s="138">
        <f>[3]ВИКТОРИЯ!G131</f>
        <v>0</v>
      </c>
      <c r="M10" s="139">
        <f>[3]ВИКТОРИЯ!G165</f>
        <v>121.10000000000001</v>
      </c>
      <c r="N10" s="139">
        <f>[3]ВИКТОРИЯ!G142</f>
        <v>0</v>
      </c>
      <c r="O10" s="141">
        <f>M10/K10/3*1000</f>
        <v>40366.666666666664</v>
      </c>
      <c r="P10" s="141" t="e">
        <f>N10/L10/3*1000</f>
        <v>#DIV/0!</v>
      </c>
      <c r="Q10" s="142">
        <f>[3]ВИКТОРИЯ!G155</f>
        <v>2</v>
      </c>
      <c r="R10" s="142">
        <f>[3]ВИКТОРИЯ!G132</f>
        <v>0</v>
      </c>
      <c r="S10" s="143">
        <f>[3]ВИКТОРИЯ!G166</f>
        <v>194.78</v>
      </c>
      <c r="T10" s="143">
        <f>[3]ВИКТОРИЯ!G143</f>
        <v>0</v>
      </c>
      <c r="U10" s="141">
        <f>S10/Q10/3*1000</f>
        <v>32463.333333333332</v>
      </c>
      <c r="V10" s="141" t="e">
        <f>T10/R10/3*1000</f>
        <v>#DIV/0!</v>
      </c>
      <c r="W10" s="144">
        <f>[3]ВИКТОРИЯ!G156</f>
        <v>11.100000000000001</v>
      </c>
      <c r="X10" s="144">
        <f>[3]ВИКТОРИЯ!G133</f>
        <v>4.0999999999999996</v>
      </c>
      <c r="Y10" s="145">
        <f>[3]ВИКТОРИЯ!G167</f>
        <v>1100.1300000000001</v>
      </c>
      <c r="Z10" s="145">
        <f>[3]ВИКТОРИЯ!G144</f>
        <v>366.93</v>
      </c>
      <c r="AA10" s="141">
        <f>Y10/W10/3*1000</f>
        <v>33036.936936936931</v>
      </c>
      <c r="AB10" s="141">
        <f>Z10/X10/3*1000</f>
        <v>29831.707317073171</v>
      </c>
      <c r="AC10" s="142">
        <f>[3]ВИКТОРИЯ!G162</f>
        <v>1</v>
      </c>
      <c r="AD10" s="142">
        <f>[3]ВИКТОРИЯ!G139</f>
        <v>1</v>
      </c>
      <c r="AE10" s="143">
        <f>[3]ВИКТОРИЯ!G173</f>
        <v>35.26</v>
      </c>
      <c r="AF10" s="143">
        <f>[3]ВИКТОРИЯ!G150</f>
        <v>25.130000000000003</v>
      </c>
      <c r="AG10" s="141">
        <f>AE10/AC10/3*1000</f>
        <v>11753.333333333332</v>
      </c>
      <c r="AH10" s="141">
        <f>AF10/AD10/3*1000</f>
        <v>8376.6666666666661</v>
      </c>
      <c r="AI10" s="146">
        <f>[3]ВИКТОРИЯ!G161+[3]ВИКТОРИЯ!G163</f>
        <v>14</v>
      </c>
      <c r="AJ10" s="146">
        <f>[3]ВИКТОРИЯ!G138+[3]ВИКТОРИЯ!G140</f>
        <v>0.5</v>
      </c>
      <c r="AK10" s="84">
        <f>[3]ВИКТОРИЯ!G172+[3]ВИКТОРИЯ!G174</f>
        <v>435.67</v>
      </c>
      <c r="AL10" s="84">
        <f>[3]ВИКТОРИЯ!G149+[3]ВИКТОРИЯ!G151</f>
        <v>27.119999999999997</v>
      </c>
      <c r="AM10" s="141">
        <f t="shared" ref="AM10:AN15" si="2">AK10/AI10/3*1000</f>
        <v>10373.095238095239</v>
      </c>
      <c r="AN10" s="141">
        <f t="shared" si="2"/>
        <v>18080</v>
      </c>
      <c r="AO10" s="287"/>
      <c r="AP10" s="288" t="s">
        <v>122</v>
      </c>
      <c r="AQ10" s="289">
        <f t="shared" ref="AQ10:AQ15" si="3">AR10+AS10</f>
        <v>34.683333703666669</v>
      </c>
      <c r="AR10" s="290">
        <f>('[3]1'!AP6+'[3]2'!AP6+'[3]3'!AP6)/3</f>
        <v>29.073333703666666</v>
      </c>
      <c r="AS10" s="291">
        <f>('[3]1'!AQ6+'[3]2'!AQ6+'[3]3'!AQ6)/3</f>
        <v>5.61</v>
      </c>
      <c r="AT10" s="289">
        <f t="shared" ref="AT10:AT15" si="4">AU10+AV10</f>
        <v>2306.12</v>
      </c>
      <c r="AU10" s="291">
        <f>'[3]1'!AS6+'[3]2'!AS6+'[3]3'!AU6</f>
        <v>1886.94</v>
      </c>
      <c r="AV10" s="291">
        <f>'[3]1'!AT6+'[3]2'!AT6+'[3]3'!AV6</f>
        <v>419.17999999999995</v>
      </c>
      <c r="AW10" s="292">
        <f>AU10/AR10/3*1000</f>
        <v>21634.257922085984</v>
      </c>
      <c r="AX10" s="293">
        <f>AV10/AS10/3*1000</f>
        <v>24906.714200831844</v>
      </c>
    </row>
    <row r="11" spans="1:54" ht="16.5" x14ac:dyDescent="0.25">
      <c r="A11" s="133">
        <v>2</v>
      </c>
      <c r="B11" s="134" t="s">
        <v>123</v>
      </c>
      <c r="C11" s="135">
        <f t="shared" si="0"/>
        <v>2.7</v>
      </c>
      <c r="D11" s="135">
        <f>K11+Q11+W11+AC11+AI11</f>
        <v>2.7</v>
      </c>
      <c r="E11" s="135">
        <f>L11+R11+X11+AD11+AJ11</f>
        <v>0</v>
      </c>
      <c r="F11" s="156">
        <f t="shared" si="1"/>
        <v>223.56</v>
      </c>
      <c r="G11" s="156">
        <f>M11+S11+Y11+AE11+AK11</f>
        <v>223.56</v>
      </c>
      <c r="H11" s="157">
        <f>N11+T11+Z11+AF11+AL11</f>
        <v>0</v>
      </c>
      <c r="I11" s="137">
        <f t="shared" ref="I11:J16" si="5">G11/D11/3*1000</f>
        <v>27599.999999999996</v>
      </c>
      <c r="J11" s="137" t="e">
        <f t="shared" si="5"/>
        <v>#DIV/0!</v>
      </c>
      <c r="K11" s="138">
        <f>[3]ОФКиС!G154</f>
        <v>0.7</v>
      </c>
      <c r="L11" s="138">
        <f>[3]ОФКиС!G131</f>
        <v>0</v>
      </c>
      <c r="M11" s="139">
        <f>[3]ОФКиС!G165</f>
        <v>117.63</v>
      </c>
      <c r="N11" s="139">
        <f>[3]ОФКиС!G142</f>
        <v>0</v>
      </c>
      <c r="O11" s="141">
        <f t="shared" ref="O11:P16" si="6">M11/K11/3*1000</f>
        <v>56014.28571428571</v>
      </c>
      <c r="P11" s="141" t="e">
        <f t="shared" si="6"/>
        <v>#DIV/0!</v>
      </c>
      <c r="Q11" s="142">
        <f>[3]ОФКиС!G155</f>
        <v>2</v>
      </c>
      <c r="R11" s="142"/>
      <c r="S11" s="143">
        <f>[3]ОФКиС!G166</f>
        <v>105.93</v>
      </c>
      <c r="T11" s="143"/>
      <c r="U11" s="141">
        <f t="shared" ref="U11:U16" si="7">S11/Q11/3*1000</f>
        <v>17655</v>
      </c>
      <c r="V11" s="141"/>
      <c r="W11" s="144"/>
      <c r="X11" s="144"/>
      <c r="Y11" s="145"/>
      <c r="Z11" s="145"/>
      <c r="AA11" s="141"/>
      <c r="AB11" s="141"/>
      <c r="AC11" s="142"/>
      <c r="AD11" s="142"/>
      <c r="AE11" s="143"/>
      <c r="AF11" s="143"/>
      <c r="AG11" s="141"/>
      <c r="AH11" s="141"/>
      <c r="AI11" s="146"/>
      <c r="AJ11" s="146"/>
      <c r="AK11" s="84"/>
      <c r="AL11" s="84"/>
      <c r="AM11" s="141" t="e">
        <f t="shared" si="2"/>
        <v>#DIV/0!</v>
      </c>
      <c r="AN11" s="141" t="e">
        <f t="shared" si="2"/>
        <v>#DIV/0!</v>
      </c>
      <c r="AO11" s="287"/>
      <c r="AP11" s="288" t="s">
        <v>123</v>
      </c>
      <c r="AQ11" s="289">
        <f t="shared" si="3"/>
        <v>2.666670233333333</v>
      </c>
      <c r="AR11" s="290">
        <f>('[3]1'!AP7+'[3]2'!AP7+'[3]3'!AP7)/3</f>
        <v>2.666670233333333</v>
      </c>
      <c r="AS11" s="291">
        <f>('[3]1'!AQ7+'[3]2'!AQ7+'[3]3'!AQ7)/3</f>
        <v>0</v>
      </c>
      <c r="AT11" s="289">
        <f t="shared" si="4"/>
        <v>223.51</v>
      </c>
      <c r="AU11" s="291">
        <f>'[3]1'!AS7+'[3]2'!AS7+'[3]3'!AU7</f>
        <v>223.51</v>
      </c>
      <c r="AV11" s="291">
        <f>'[3]1'!AT7+'[3]2'!AT7+'[3]3'!AV7</f>
        <v>0</v>
      </c>
      <c r="AW11" s="292">
        <f t="shared" ref="AW11:AX16" si="8">AU11/AR11/3*1000</f>
        <v>27938.712631971855</v>
      </c>
      <c r="AX11" s="293" t="e">
        <f t="shared" si="8"/>
        <v>#DIV/0!</v>
      </c>
    </row>
    <row r="12" spans="1:54" ht="16.5" x14ac:dyDescent="0.25">
      <c r="A12" s="158">
        <v>3</v>
      </c>
      <c r="B12" s="134" t="s">
        <v>124</v>
      </c>
      <c r="C12" s="135">
        <f t="shared" si="0"/>
        <v>17.899999999999999</v>
      </c>
      <c r="D12" s="135">
        <f>('[3]1'!AP8+'[3]2'!AP8+'[3]3'!AP8)/3</f>
        <v>16</v>
      </c>
      <c r="E12" s="135">
        <f>('[3]1'!AQ8+'[3]2'!AQ8+'[3]3'!AQ8)/3</f>
        <v>1.9000000000000001</v>
      </c>
      <c r="F12" s="156">
        <f t="shared" si="1"/>
        <v>953.7</v>
      </c>
      <c r="G12" s="156">
        <f>'[3]1'!AS8+'[3]2'!AS8+'[3]3'!AU8</f>
        <v>888.7</v>
      </c>
      <c r="H12" s="157">
        <f>'[3]1'!AT8+'[3]2'!AT8+'[3]3'!AV8</f>
        <v>65</v>
      </c>
      <c r="I12" s="137">
        <f t="shared" si="5"/>
        <v>18514.583333333336</v>
      </c>
      <c r="J12" s="137">
        <f t="shared" si="5"/>
        <v>11403.508771929824</v>
      </c>
      <c r="K12" s="138">
        <v>1</v>
      </c>
      <c r="L12" s="138"/>
      <c r="M12" s="139">
        <v>97.2</v>
      </c>
      <c r="N12" s="159"/>
      <c r="O12" s="141">
        <f t="shared" si="6"/>
        <v>32400</v>
      </c>
      <c r="P12" s="141" t="e">
        <f t="shared" si="6"/>
        <v>#DIV/0!</v>
      </c>
      <c r="Q12" s="142">
        <v>1</v>
      </c>
      <c r="R12" s="142"/>
      <c r="S12" s="143">
        <v>52.2</v>
      </c>
      <c r="T12" s="143"/>
      <c r="U12" s="141">
        <f t="shared" si="7"/>
        <v>17400.000000000004</v>
      </c>
      <c r="V12" s="141" t="e">
        <f>T12/R12/3*1000</f>
        <v>#DIV/0!</v>
      </c>
      <c r="W12" s="144">
        <v>13</v>
      </c>
      <c r="X12" s="144">
        <v>1</v>
      </c>
      <c r="Y12" s="145">
        <v>673.3</v>
      </c>
      <c r="Z12" s="160">
        <v>35.5</v>
      </c>
      <c r="AA12" s="141">
        <f t="shared" ref="AA12:AB16" si="9">Y12/W12/3*1000</f>
        <v>17264.102564102563</v>
      </c>
      <c r="AB12" s="141">
        <f t="shared" si="9"/>
        <v>11833.333333333334</v>
      </c>
      <c r="AC12" s="142"/>
      <c r="AD12" s="142"/>
      <c r="AE12" s="143"/>
      <c r="AF12" s="143"/>
      <c r="AG12" s="141"/>
      <c r="AH12" s="141"/>
      <c r="AI12" s="146">
        <f t="shared" ref="AI12:AJ15" si="10">D12-K12-Q12-W12</f>
        <v>1</v>
      </c>
      <c r="AJ12" s="146">
        <f t="shared" si="10"/>
        <v>0.90000000000000013</v>
      </c>
      <c r="AK12" s="84">
        <f t="shared" ref="AK12:AL15" si="11">G12-M12-S12-Y12</f>
        <v>66</v>
      </c>
      <c r="AL12" s="84">
        <f t="shared" si="11"/>
        <v>29.5</v>
      </c>
      <c r="AM12" s="141">
        <f t="shared" si="2"/>
        <v>22000</v>
      </c>
      <c r="AN12" s="141">
        <f t="shared" si="2"/>
        <v>10925.925925925923</v>
      </c>
      <c r="AO12" s="287"/>
      <c r="AP12" s="294" t="s">
        <v>124</v>
      </c>
      <c r="AQ12" s="289">
        <f t="shared" si="3"/>
        <v>17.899999999999999</v>
      </c>
      <c r="AR12" s="290">
        <f>('[3]1'!AP8+'[3]2'!AP8+'[3]3'!AP8)/3</f>
        <v>16</v>
      </c>
      <c r="AS12" s="291">
        <f>('[3]1'!AQ8+'[3]2'!AQ8+'[3]3'!AQ8)/3</f>
        <v>1.9000000000000001</v>
      </c>
      <c r="AT12" s="289">
        <f t="shared" si="4"/>
        <v>953.7</v>
      </c>
      <c r="AU12" s="291">
        <f>'[3]1'!AS8+'[3]2'!AS8+'[3]3'!AU8</f>
        <v>888.7</v>
      </c>
      <c r="AV12" s="291">
        <f>'[3]1'!AT8+'[3]2'!AT8+'[3]3'!AV8</f>
        <v>65</v>
      </c>
      <c r="AW12" s="292">
        <f t="shared" si="8"/>
        <v>18514.583333333336</v>
      </c>
      <c r="AX12" s="293">
        <f t="shared" si="8"/>
        <v>11403.508771929824</v>
      </c>
      <c r="BA12" s="275"/>
      <c r="BB12" s="275"/>
    </row>
    <row r="13" spans="1:54" ht="16.5" x14ac:dyDescent="0.25">
      <c r="A13" s="158">
        <v>4</v>
      </c>
      <c r="B13" s="134" t="s">
        <v>125</v>
      </c>
      <c r="C13" s="135">
        <f t="shared" si="0"/>
        <v>8.3333333333333339</v>
      </c>
      <c r="D13" s="135">
        <f>('[3]1'!AP9+'[3]2'!AP9+'[3]3'!AP9)/3</f>
        <v>8.3333333333333339</v>
      </c>
      <c r="E13" s="135">
        <f>('[3]1'!AQ9+'[3]2'!AQ9+'[3]3'!AQ9)/3</f>
        <v>0</v>
      </c>
      <c r="F13" s="156">
        <f t="shared" si="1"/>
        <v>483.7</v>
      </c>
      <c r="G13" s="156">
        <f>'[3]1'!AS9+'[3]2'!AS9+'[3]3'!AU9</f>
        <v>483.7</v>
      </c>
      <c r="H13" s="157">
        <f>'[3]1'!AT9+'[3]2'!AT9+'[3]3'!AV9</f>
        <v>0</v>
      </c>
      <c r="I13" s="137">
        <f t="shared" si="5"/>
        <v>19348</v>
      </c>
      <c r="J13" s="137" t="e">
        <f t="shared" si="5"/>
        <v>#DIV/0!</v>
      </c>
      <c r="K13" s="138">
        <v>1</v>
      </c>
      <c r="L13" s="138"/>
      <c r="M13" s="139">
        <v>99.9</v>
      </c>
      <c r="N13" s="159"/>
      <c r="O13" s="141">
        <f t="shared" si="6"/>
        <v>33300.000000000007</v>
      </c>
      <c r="P13" s="141" t="e">
        <f t="shared" si="6"/>
        <v>#DIV/0!</v>
      </c>
      <c r="Q13" s="142">
        <v>2</v>
      </c>
      <c r="R13" s="142"/>
      <c r="S13" s="143">
        <v>103.1</v>
      </c>
      <c r="T13" s="143"/>
      <c r="U13" s="141">
        <f t="shared" si="7"/>
        <v>17183.333333333332</v>
      </c>
      <c r="V13" s="141" t="e">
        <f>T13/R13/3*1000</f>
        <v>#DIV/0!</v>
      </c>
      <c r="W13" s="144"/>
      <c r="X13" s="144"/>
      <c r="Y13" s="145"/>
      <c r="Z13" s="145"/>
      <c r="AA13" s="141" t="e">
        <f t="shared" si="9"/>
        <v>#DIV/0!</v>
      </c>
      <c r="AB13" s="141" t="e">
        <f t="shared" si="9"/>
        <v>#DIV/0!</v>
      </c>
      <c r="AC13" s="142"/>
      <c r="AD13" s="142"/>
      <c r="AE13" s="143"/>
      <c r="AF13" s="143"/>
      <c r="AG13" s="141"/>
      <c r="AH13" s="141"/>
      <c r="AI13" s="146">
        <f t="shared" si="10"/>
        <v>5.3333333333333339</v>
      </c>
      <c r="AJ13" s="146">
        <f t="shared" si="10"/>
        <v>0</v>
      </c>
      <c r="AK13" s="84">
        <f t="shared" si="11"/>
        <v>280.69999999999993</v>
      </c>
      <c r="AL13" s="84">
        <f t="shared" si="11"/>
        <v>0</v>
      </c>
      <c r="AM13" s="141">
        <f t="shared" si="2"/>
        <v>17543.749999999993</v>
      </c>
      <c r="AN13" s="141" t="e">
        <f t="shared" si="2"/>
        <v>#DIV/0!</v>
      </c>
      <c r="AO13" s="287"/>
      <c r="AP13" s="294" t="s">
        <v>125</v>
      </c>
      <c r="AQ13" s="289">
        <f t="shared" si="3"/>
        <v>8.3333333333333339</v>
      </c>
      <c r="AR13" s="290">
        <f>('[3]1'!AP9+'[3]2'!AP9+'[3]3'!AP9)/3</f>
        <v>8.3333333333333339</v>
      </c>
      <c r="AS13" s="291">
        <f>('[3]1'!AQ9+'[3]2'!AQ9+'[3]3'!AQ9)/3</f>
        <v>0</v>
      </c>
      <c r="AT13" s="289">
        <f t="shared" si="4"/>
        <v>483.7</v>
      </c>
      <c r="AU13" s="291">
        <f>'[3]1'!AS9+'[3]2'!AS9+'[3]3'!AU9</f>
        <v>483.7</v>
      </c>
      <c r="AV13" s="291">
        <f>'[3]1'!AT9+'[3]2'!AT9+'[3]3'!AV9</f>
        <v>0</v>
      </c>
      <c r="AW13" s="292">
        <f t="shared" si="8"/>
        <v>19348</v>
      </c>
      <c r="AX13" s="293" t="e">
        <f t="shared" si="8"/>
        <v>#DIV/0!</v>
      </c>
      <c r="BA13" s="275"/>
      <c r="BB13" s="275"/>
    </row>
    <row r="14" spans="1:54" ht="16.5" x14ac:dyDescent="0.25">
      <c r="A14" s="158">
        <v>5</v>
      </c>
      <c r="B14" s="134" t="s">
        <v>126</v>
      </c>
      <c r="C14" s="135">
        <f t="shared" si="0"/>
        <v>38.9</v>
      </c>
      <c r="D14" s="135">
        <f>('[3]1'!AP10+'[3]2'!AP10+'[3]3'!AP10)/3</f>
        <v>37</v>
      </c>
      <c r="E14" s="135">
        <f>('[3]1'!AQ10+'[3]2'!AQ10+'[3]3'!AQ10)/3</f>
        <v>1.9000000000000001</v>
      </c>
      <c r="F14" s="156">
        <f t="shared" si="1"/>
        <v>2960.1</v>
      </c>
      <c r="G14" s="156">
        <f>'[3]1'!AS10+'[3]2'!AS10+'[3]3'!AU10</f>
        <v>2898.1</v>
      </c>
      <c r="H14" s="157">
        <f>'[3]1'!AT10+'[3]2'!AT10+'[3]3'!AV10</f>
        <v>62</v>
      </c>
      <c r="I14" s="137">
        <f t="shared" si="5"/>
        <v>26109.009009009013</v>
      </c>
      <c r="J14" s="137">
        <f t="shared" si="5"/>
        <v>10877.192982456139</v>
      </c>
      <c r="K14" s="138">
        <v>1</v>
      </c>
      <c r="L14" s="138"/>
      <c r="M14" s="139">
        <v>109.6</v>
      </c>
      <c r="N14" s="159"/>
      <c r="O14" s="141">
        <f t="shared" si="6"/>
        <v>36533.333333333328</v>
      </c>
      <c r="P14" s="141" t="e">
        <f t="shared" si="6"/>
        <v>#DIV/0!</v>
      </c>
      <c r="Q14" s="142">
        <v>4</v>
      </c>
      <c r="R14" s="142"/>
      <c r="S14" s="143">
        <v>547.5</v>
      </c>
      <c r="T14" s="143"/>
      <c r="U14" s="141">
        <f t="shared" si="7"/>
        <v>45625</v>
      </c>
      <c r="V14" s="141" t="e">
        <f>T14/R14/3*1000</f>
        <v>#DIV/0!</v>
      </c>
      <c r="W14" s="144"/>
      <c r="X14" s="144"/>
      <c r="Y14" s="145"/>
      <c r="Z14" s="145"/>
      <c r="AA14" s="141" t="e">
        <f t="shared" si="9"/>
        <v>#DIV/0!</v>
      </c>
      <c r="AB14" s="141" t="e">
        <f t="shared" si="9"/>
        <v>#DIV/0!</v>
      </c>
      <c r="AC14" s="142"/>
      <c r="AD14" s="142"/>
      <c r="AE14" s="143"/>
      <c r="AF14" s="143"/>
      <c r="AG14" s="141"/>
      <c r="AH14" s="141"/>
      <c r="AI14" s="146">
        <f t="shared" si="10"/>
        <v>32</v>
      </c>
      <c r="AJ14" s="146">
        <f t="shared" si="10"/>
        <v>1.9000000000000001</v>
      </c>
      <c r="AK14" s="84">
        <f t="shared" si="11"/>
        <v>2241</v>
      </c>
      <c r="AL14" s="84">
        <f t="shared" si="11"/>
        <v>62</v>
      </c>
      <c r="AM14" s="141">
        <f t="shared" si="2"/>
        <v>23343.75</v>
      </c>
      <c r="AN14" s="141">
        <f t="shared" si="2"/>
        <v>10877.192982456139</v>
      </c>
      <c r="AO14" s="287"/>
      <c r="AP14" s="294" t="s">
        <v>126</v>
      </c>
      <c r="AQ14" s="289">
        <f t="shared" si="3"/>
        <v>38.9</v>
      </c>
      <c r="AR14" s="290">
        <f>('[3]1'!AP10+'[3]2'!AP10+'[3]3'!AP10)/3</f>
        <v>37</v>
      </c>
      <c r="AS14" s="291">
        <f>('[3]1'!AQ10+'[3]2'!AQ10+'[3]3'!AQ10)/3</f>
        <v>1.9000000000000001</v>
      </c>
      <c r="AT14" s="289">
        <f t="shared" si="4"/>
        <v>2960.1</v>
      </c>
      <c r="AU14" s="291">
        <f>'[3]1'!AS10+'[3]2'!AS10+'[3]3'!AU10</f>
        <v>2898.1</v>
      </c>
      <c r="AV14" s="291">
        <f>'[3]1'!AT10+'[3]2'!AT10+'[3]3'!AV10</f>
        <v>62</v>
      </c>
      <c r="AW14" s="292">
        <f t="shared" si="8"/>
        <v>26109.009009009013</v>
      </c>
      <c r="AX14" s="293">
        <f t="shared" si="8"/>
        <v>10877.192982456139</v>
      </c>
      <c r="BA14" s="275"/>
      <c r="BB14" s="275"/>
    </row>
    <row r="15" spans="1:54" ht="16.5" x14ac:dyDescent="0.25">
      <c r="A15" s="158">
        <v>6</v>
      </c>
      <c r="B15" s="134" t="s">
        <v>127</v>
      </c>
      <c r="C15" s="135">
        <f t="shared" si="0"/>
        <v>8</v>
      </c>
      <c r="D15" s="135">
        <f>('[3]1'!AP11+'[3]2'!AP11+'[3]3'!AP11)/3</f>
        <v>8</v>
      </c>
      <c r="E15" s="135">
        <f>('[3]1'!AQ11+'[3]2'!AQ11+'[3]3'!AQ11)/3</f>
        <v>0</v>
      </c>
      <c r="F15" s="156">
        <f t="shared" si="1"/>
        <v>793.59999999999991</v>
      </c>
      <c r="G15" s="156">
        <f>'[3]1'!AS11+'[3]2'!AS11+'[3]3'!AU11</f>
        <v>793.59999999999991</v>
      </c>
      <c r="H15" s="157">
        <f>'[3]1'!AT11+'[3]2'!AT11+'[3]3'!AV11</f>
        <v>0</v>
      </c>
      <c r="I15" s="137">
        <f t="shared" si="5"/>
        <v>33066.666666666664</v>
      </c>
      <c r="J15" s="137" t="e">
        <f t="shared" si="5"/>
        <v>#DIV/0!</v>
      </c>
      <c r="K15" s="138">
        <v>1</v>
      </c>
      <c r="L15" s="138"/>
      <c r="M15" s="139">
        <v>136.69999999999999</v>
      </c>
      <c r="N15" s="159"/>
      <c r="O15" s="141">
        <f t="shared" si="6"/>
        <v>45566.666666666664</v>
      </c>
      <c r="P15" s="141" t="e">
        <f t="shared" si="6"/>
        <v>#DIV/0!</v>
      </c>
      <c r="Q15" s="142">
        <v>2</v>
      </c>
      <c r="R15" s="142"/>
      <c r="S15" s="143">
        <v>282.5</v>
      </c>
      <c r="T15" s="143"/>
      <c r="U15" s="141">
        <f t="shared" si="7"/>
        <v>47083.333333333336</v>
      </c>
      <c r="V15" s="141" t="e">
        <f>T15/R15/3*1000</f>
        <v>#DIV/0!</v>
      </c>
      <c r="W15" s="144"/>
      <c r="X15" s="144"/>
      <c r="Y15" s="145"/>
      <c r="Z15" s="145"/>
      <c r="AA15" s="141" t="e">
        <f t="shared" si="9"/>
        <v>#DIV/0!</v>
      </c>
      <c r="AB15" s="141" t="e">
        <f t="shared" si="9"/>
        <v>#DIV/0!</v>
      </c>
      <c r="AC15" s="142"/>
      <c r="AD15" s="142"/>
      <c r="AE15" s="143"/>
      <c r="AF15" s="143"/>
      <c r="AG15" s="141"/>
      <c r="AH15" s="141"/>
      <c r="AI15" s="146">
        <f t="shared" si="10"/>
        <v>5</v>
      </c>
      <c r="AJ15" s="146">
        <f t="shared" si="10"/>
        <v>0</v>
      </c>
      <c r="AK15" s="84">
        <f t="shared" si="11"/>
        <v>374.39999999999986</v>
      </c>
      <c r="AL15" s="84">
        <f t="shared" si="11"/>
        <v>0</v>
      </c>
      <c r="AM15" s="141">
        <f t="shared" si="2"/>
        <v>24959.999999999989</v>
      </c>
      <c r="AN15" s="141" t="e">
        <f t="shared" si="2"/>
        <v>#DIV/0!</v>
      </c>
      <c r="AO15" s="287"/>
      <c r="AP15" s="294" t="s">
        <v>127</v>
      </c>
      <c r="AQ15" s="289">
        <f t="shared" si="3"/>
        <v>8</v>
      </c>
      <c r="AR15" s="290">
        <f>('[3]1'!AP11+'[3]2'!AP11+'[3]3'!AP11)/3</f>
        <v>8</v>
      </c>
      <c r="AS15" s="291">
        <f>('[3]1'!AQ11+'[3]2'!AQ11+'[3]3'!AQ11)/3</f>
        <v>0</v>
      </c>
      <c r="AT15" s="289">
        <f t="shared" si="4"/>
        <v>793.59999999999991</v>
      </c>
      <c r="AU15" s="291">
        <f>'[3]1'!AS11+'[3]2'!AS11+'[3]3'!AU11</f>
        <v>793.59999999999991</v>
      </c>
      <c r="AV15" s="291">
        <f>'[3]1'!AT11+'[3]2'!AT11+'[3]3'!AV11</f>
        <v>0</v>
      </c>
      <c r="AW15" s="292">
        <f t="shared" si="8"/>
        <v>33066.666666666664</v>
      </c>
      <c r="AX15" s="293" t="e">
        <f t="shared" si="8"/>
        <v>#DIV/0!</v>
      </c>
      <c r="BA15" s="275"/>
      <c r="BB15" s="275"/>
    </row>
    <row r="16" spans="1:54" ht="21" customHeight="1" thickBot="1" x14ac:dyDescent="0.3">
      <c r="A16" s="161"/>
      <c r="B16" s="162" t="s">
        <v>128</v>
      </c>
      <c r="C16" s="135">
        <f t="shared" si="0"/>
        <v>49.9</v>
      </c>
      <c r="D16" s="135">
        <f>K16+Q16+W16+AC16+AI16</f>
        <v>43.8</v>
      </c>
      <c r="E16" s="135">
        <f>L16+R16+X16+AD16+AJ16</f>
        <v>6.1</v>
      </c>
      <c r="F16" s="156">
        <f t="shared" si="1"/>
        <v>4204.3900000000003</v>
      </c>
      <c r="G16" s="156">
        <f>M16+S16+Y16+AE16+AK16</f>
        <v>3776.8300000000004</v>
      </c>
      <c r="H16" s="157">
        <f>N16+T16+Z16+AF16+AL16</f>
        <v>427.56</v>
      </c>
      <c r="I16" s="137">
        <f t="shared" si="5"/>
        <v>28742.998477929988</v>
      </c>
      <c r="J16" s="137">
        <f t="shared" si="5"/>
        <v>23363.934426229509</v>
      </c>
      <c r="K16" s="138">
        <f>SUM(K10:K15)</f>
        <v>5.7</v>
      </c>
      <c r="L16" s="138">
        <f t="shared" ref="L16:AF16" si="12">SUM(L10:L15)</f>
        <v>0</v>
      </c>
      <c r="M16" s="138">
        <f t="shared" si="12"/>
        <v>682.13000000000011</v>
      </c>
      <c r="N16" s="138">
        <f t="shared" si="12"/>
        <v>0</v>
      </c>
      <c r="O16" s="141">
        <f t="shared" si="6"/>
        <v>39890.643274853806</v>
      </c>
      <c r="P16" s="141" t="e">
        <f t="shared" si="6"/>
        <v>#DIV/0!</v>
      </c>
      <c r="Q16" s="138">
        <f t="shared" si="12"/>
        <v>13</v>
      </c>
      <c r="R16" s="138">
        <f t="shared" si="12"/>
        <v>0</v>
      </c>
      <c r="S16" s="138">
        <f t="shared" si="12"/>
        <v>1286.01</v>
      </c>
      <c r="T16" s="138">
        <f t="shared" si="12"/>
        <v>0</v>
      </c>
      <c r="U16" s="141">
        <f t="shared" si="7"/>
        <v>32974.615384615383</v>
      </c>
      <c r="V16" s="141" t="e">
        <f>T16/R16/3*1000</f>
        <v>#DIV/0!</v>
      </c>
      <c r="W16" s="138">
        <f t="shared" si="12"/>
        <v>24.1</v>
      </c>
      <c r="X16" s="138">
        <f t="shared" si="12"/>
        <v>5.0999999999999996</v>
      </c>
      <c r="Y16" s="138">
        <f t="shared" si="12"/>
        <v>1773.43</v>
      </c>
      <c r="Z16" s="138">
        <f t="shared" si="12"/>
        <v>402.43</v>
      </c>
      <c r="AA16" s="141">
        <f t="shared" si="9"/>
        <v>24528.769017980638</v>
      </c>
      <c r="AB16" s="141">
        <f t="shared" si="9"/>
        <v>26302.614379084971</v>
      </c>
      <c r="AC16" s="138">
        <f t="shared" si="12"/>
        <v>1</v>
      </c>
      <c r="AD16" s="138">
        <f t="shared" si="12"/>
        <v>1</v>
      </c>
      <c r="AE16" s="138">
        <f t="shared" si="12"/>
        <v>35.26</v>
      </c>
      <c r="AF16" s="138">
        <f t="shared" si="12"/>
        <v>25.130000000000003</v>
      </c>
      <c r="AG16" s="141">
        <f>AE16/AC16/3*1000</f>
        <v>11753.333333333332</v>
      </c>
      <c r="AH16" s="141">
        <f>AF16/AD16/3*1000</f>
        <v>8376.6666666666661</v>
      </c>
      <c r="AI16" s="146"/>
      <c r="AJ16" s="146"/>
      <c r="AK16" s="84"/>
      <c r="AL16" s="84"/>
      <c r="AM16" s="141"/>
      <c r="AN16" s="141"/>
      <c r="AO16" s="295"/>
      <c r="AP16" s="296" t="s">
        <v>128</v>
      </c>
      <c r="AQ16" s="297">
        <f>AR16+AS16</f>
        <v>110.48333727033332</v>
      </c>
      <c r="AR16" s="298">
        <f>SUM(AR10:AR15)</f>
        <v>101.07333727033333</v>
      </c>
      <c r="AS16" s="298">
        <f>SUM(AS10:AS15)</f>
        <v>9.41</v>
      </c>
      <c r="AT16" s="297">
        <f>AU16+AV16</f>
        <v>7720.73</v>
      </c>
      <c r="AU16" s="299">
        <f>SUM(AU10:AU15)</f>
        <v>7174.5499999999993</v>
      </c>
      <c r="AV16" s="299">
        <f>SUM(AV10:AV15)</f>
        <v>546.17999999999995</v>
      </c>
      <c r="AW16" s="292">
        <f t="shared" si="8"/>
        <v>23661.202165218459</v>
      </c>
      <c r="AX16" s="293">
        <f t="shared" si="8"/>
        <v>19347.502656748136</v>
      </c>
    </row>
    <row r="18" spans="2:14" x14ac:dyDescent="0.25">
      <c r="B18" s="112"/>
      <c r="N18" t="s">
        <v>129</v>
      </c>
    </row>
  </sheetData>
  <mergeCells count="26">
    <mergeCell ref="AP1:AX1"/>
    <mergeCell ref="AP2:AV2"/>
    <mergeCell ref="AP3:AX3"/>
    <mergeCell ref="AZ6:BA6"/>
    <mergeCell ref="AZ9:BA9"/>
    <mergeCell ref="A1:R1"/>
    <mergeCell ref="B2:Z2"/>
    <mergeCell ref="B3:J3"/>
    <mergeCell ref="A4:A6"/>
    <mergeCell ref="B4:B6"/>
    <mergeCell ref="C4:H4"/>
    <mergeCell ref="K4:N4"/>
    <mergeCell ref="Q4:T4"/>
    <mergeCell ref="W4:Z4"/>
    <mergeCell ref="AC8:AF8"/>
    <mergeCell ref="AI8:AL8"/>
    <mergeCell ref="AC4:AF4"/>
    <mergeCell ref="AI4:AL4"/>
    <mergeCell ref="C5:E5"/>
    <mergeCell ref="F5:H5"/>
    <mergeCell ref="I5:J5"/>
    <mergeCell ref="C8:H8"/>
    <mergeCell ref="I8:J8"/>
    <mergeCell ref="K8:N8"/>
    <mergeCell ref="Q8:T8"/>
    <mergeCell ref="W8:Z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ДОУ</vt:lpstr>
      <vt:lpstr>Доп.образование</vt:lpstr>
      <vt:lpstr>Прочие учр-я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2016-08-12T05:54:33Z</dcterms:modified>
</cp:coreProperties>
</file>